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  <sheet name="Лист2" sheetId="2" state="visible" r:id="rId4"/>
    <sheet name="Лист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<sst xmlns="http://schemas.openxmlformats.org/spreadsheetml/2006/main" count="938" uniqueCount="141">
  <si>
    <r>
      <rPr>
        <sz val="12"/>
        <rFont val="Times New Roman"/>
        <family val="1"/>
        <charset val="204"/>
      </rPr>
      <t xml:space="preserve">       «</t>
    </r>
    <r>
      <rPr>
        <sz val="10"/>
        <rFont val="Times New Roman"/>
        <family val="1"/>
        <charset val="204"/>
      </rPr>
      <t xml:space="preserve">Приложение № 2</t>
    </r>
  </si>
  <si>
    <t xml:space="preserve">к муниципальной программе </t>
  </si>
  <si>
    <t xml:space="preserve">Тугулымского муниципального округа </t>
  </si>
  <si>
    <t xml:space="preserve">«Развитие физической культуры и спорта  </t>
  </si>
  <si>
    <t xml:space="preserve">в Тугулымском муниципальном округе до 2029 года» </t>
  </si>
  <si>
    <t xml:space="preserve">                                    План мероприятий муниципальной программы Тугулымского муниципального округа                                                                                          «Развитие физической культуры и спорта в Тугулымском муниципальном округе до 2029 года»
</t>
  </si>
  <si>
    <t xml:space="preserve">№ строки</t>
  </si>
  <si>
    <t xml:space="preserve">Наименование мероприятий/ источник расходов на финансирование</t>
  </si>
  <si>
    <t xml:space="preserve">Объем расходов на выполнение мероприятий за счет всех источников ресурсного обеспечения (тыс. рублей)</t>
  </si>
  <si>
    <t xml:space="preserve">Номер строки целей, задач, целевых показателей, на достижение которых направлены мероприятия</t>
  </si>
  <si>
    <t xml:space="preserve">всего</t>
  </si>
  <si>
    <t xml:space="preserve">2014 год </t>
  </si>
  <si>
    <t xml:space="preserve">2015 год</t>
  </si>
  <si>
    <t xml:space="preserve">2016 год</t>
  </si>
  <si>
    <t xml:space="preserve">2017 год</t>
  </si>
  <si>
    <t xml:space="preserve">2018 год</t>
  </si>
  <si>
    <t xml:space="preserve">2019 год</t>
  </si>
  <si>
    <t xml:space="preserve">2024 год</t>
  </si>
  <si>
    <t xml:space="preserve">2025 год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</si>
  <si>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</si>
  <si>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</si>
  <si>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</si>
  <si>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</si>
  <si>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</si>
  <si>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</si>
  <si>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</si>
  <si>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</si>
  <si>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</si>
  <si>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</si>
  <si>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</si>
  <si>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ВСЕГО ПО МУНИЦИПАЛЬНОЙ ПРОГРАММЕ, </t>
  </si>
  <si>
    <t xml:space="preserve">х</t>
  </si>
  <si>
    <t xml:space="preserve">В ТОМ  ЧИСЛЕ:</t>
  </si>
  <si>
    <t xml:space="preserve">Областной бюджет</t>
  </si>
  <si>
    <t xml:space="preserve">Местный бюджет</t>
  </si>
  <si>
    <t xml:space="preserve">Внебюджетные источники</t>
  </si>
  <si>
    <t xml:space="preserve">0,0</t>
  </si>
  <si>
    <t xml:space="preserve">Капитальные вложения</t>
  </si>
  <si>
    <t xml:space="preserve">Научно-исследовательские и опытно-конструкторские работы</t>
  </si>
  <si>
    <t xml:space="preserve">Прочие нужды</t>
  </si>
  <si>
    <t xml:space="preserve">местный бюджет</t>
  </si>
  <si>
    <t xml:space="preserve">ПОДПРОГРАММА 1.  «РАЗВИТИЕ ФИЗИЧЕСКОЙ КУЛЬТУРЫ И СПОРТА В ТУГУЛЫМСКОМ МУНИЦИПАЛЬНОМ ОКРУГЕ»</t>
  </si>
  <si>
    <t xml:space="preserve">ВСЕГО ПО ПОДПРОГРАММЕ 1 МУНИЦИПАЛЬНОЙ ПРОГРАММЫ, В ТОМ ЧИСЛЕ:</t>
  </si>
  <si>
    <t xml:space="preserve">1. Прочие нужды</t>
  </si>
  <si>
    <t xml:space="preserve">Всего по направлению "прочие нужды", в том числе</t>
  </si>
  <si>
    <t xml:space="preserve">Мероприятие 1.</t>
  </si>
  <si>
    <t xml:space="preserve">4,5,6,7,8,9,10,11,12,13,14,15,17,19,20</t>
  </si>
  <si>
    <t xml:space="preserve">Организация мероприятий, направленных на пропаганду физической культуры и здорового образа жизни</t>
  </si>
  <si>
    <t xml:space="preserve">1)Изготовление стендов, баннеров, плакатов и иных  рекламных и информационных материалов для пропаганды физической культуры и здорового образа жизни </t>
  </si>
  <si>
    <t xml:space="preserve">80,0</t>
  </si>
  <si>
    <t xml:space="preserve">2)Проведение форумов и смотров-конкурсов по итогам года</t>
  </si>
  <si>
    <t xml:space="preserve">40,0</t>
  </si>
  <si>
    <t xml:space="preserve">Мероприятие 2. </t>
  </si>
  <si>
    <t xml:space="preserve">Организация и проведение спортивных мероприятий на территории Тугулымского муниципального округа, участие в выездных турнирах и соревнованиях, вступительный взнос, в том числе кредиторская задолженность</t>
  </si>
  <si>
    <t xml:space="preserve">ПОДПРОГРАММА 2. «РАЗВИТИЕ ИНФРАСТРУКТУРЫ ОБЪЕКТОВ СПОРТА ТУГУЛЫМСКОГО МУНИЦИПАЛЬНОГО ОКРУГА</t>
  </si>
  <si>
    <t xml:space="preserve">ВСЕГО ПО ПОДПРОГРАММЕ 2 МУНИЦИПАЛЬНОЙ ПРОГРАММЫ, В ТОМ ЧИСЛЕ:</t>
  </si>
  <si>
    <t xml:space="preserve">1. Капитальные вложения</t>
  </si>
  <si>
    <t xml:space="preserve">Всего по направлению «капитальные вложения», в том числе</t>
  </si>
  <si>
    <t xml:space="preserve">Мероприятие 3.</t>
  </si>
  <si>
    <t xml:space="preserve">24,25.26,27</t>
  </si>
  <si>
    <t xml:space="preserve">Строительство,реконструкция, ремонт спортивных сооружений                                </t>
  </si>
  <si>
    <t xml:space="preserve">Столбец1</t>
  </si>
  <si>
    <t xml:space="preserve">Столбец2</t>
  </si>
  <si>
    <t xml:space="preserve">Столбец24</t>
  </si>
  <si>
    <t xml:space="preserve">Столбец23</t>
  </si>
  <si>
    <t xml:space="preserve">Столбец22</t>
  </si>
  <si>
    <t xml:space="preserve">Столбец3</t>
  </si>
  <si>
    <t xml:space="preserve">1) Строительство физкультурно-оздоровительного комплекса в п.г.т. Тугулым, в том числе: разработка (приобретение) проекта, проведение государственной экспертизы и проверки достоверности проектно-сметной документации.</t>
  </si>
  <si>
    <t xml:space="preserve">218,2</t>
  </si>
  <si>
    <t xml:space="preserve">2)Ремонт спортивного зала в п.Юшала</t>
  </si>
  <si>
    <t xml:space="preserve">местный  бюджет </t>
  </si>
  <si>
    <t xml:space="preserve">Меропритие 4  </t>
  </si>
  <si>
    <t xml:space="preserve">Оснащение объектов спорта  оборудованием и инвентарем</t>
  </si>
  <si>
    <t xml:space="preserve">24,25,26,27,29</t>
  </si>
  <si>
    <t xml:space="preserve"> 1)Приобретение и установка  хоккейной коробки из стеклопластика для хоккейных кортов, 30 х 60 м. - с.Верховино, в том числе кредиторская задолженность</t>
  </si>
  <si>
    <t xml:space="preserve">22,23,24,25</t>
  </si>
  <si>
    <t xml:space="preserve">1) Приобретение и установка спортивных городков для занятий уличной гимнастики (воркаут) на территории муниципального округа</t>
  </si>
  <si>
    <t xml:space="preserve">24,25,26,27</t>
  </si>
  <si>
    <t xml:space="preserve">Внебюджентые источники</t>
  </si>
  <si>
    <t xml:space="preserve">2)Сертифицирование объектов спорта, имеющихся в Тугулымском Муниципальном округе, на предмет их соответствия и включения во Всероссийский реестр объектов спорта </t>
  </si>
  <si>
    <t xml:space="preserve">3. Прочие нужды</t>
  </si>
  <si>
    <t xml:space="preserve">Мероприятие 5.</t>
  </si>
  <si>
    <t xml:space="preserve">24,25,26,27,29,31,32</t>
  </si>
  <si>
    <t xml:space="preserve">Внедрение Всероссийского физкультурно-спортивного комплекса "Готов к труду и обороне" (ГТО)</t>
  </si>
  <si>
    <t xml:space="preserve">1) Создание спортивных площадок для сдачи норм ГТО</t>
  </si>
  <si>
    <t xml:space="preserve">2) Повышение квалификации и переподготовки специалистов и спортивных судей (не менее 72 часов), задействованных в реализации комплекса ГТО (софинансирование)</t>
  </si>
  <si>
    <t xml:space="preserve">кредиторская задолженность</t>
  </si>
  <si>
    <t xml:space="preserve">0.0</t>
  </si>
  <si>
    <t xml:space="preserve">3) Приобретение оборудования и инвентаря для оснащения мест тестирования по выполнению видов испытаний (софинансирование)</t>
  </si>
  <si>
    <t xml:space="preserve">29,31,32</t>
  </si>
  <si>
    <t xml:space="preserve">ПОДПРОГРАММА 3. ОБЕСПЕЧЕНИЕ РЕАЛИЗАЦИИ МУНИЦИПАЛЬНОЙ ПРОГРАММЫ  «РАЗВИТИЕ ФИЗИЧЕСКОЙ КУЛЬТУРЫ И СПОРТА В ТУГУЛЫМСКОМ МУНИЦИПАЛЬНОМ ОКРУГЕ»</t>
  </si>
  <si>
    <t xml:space="preserve">ВСЕГО ПО ПОДПРОГРАММЕ 3 МУНИЦИПАЛЬНОЙ ПРОГРАММЫ, В ТОМ ЧИСЛЕ:</t>
  </si>
  <si>
    <t xml:space="preserve">Мероприятие 6.</t>
  </si>
  <si>
    <t xml:space="preserve">Обеспечение деятельности МАУ ТГО "Спорт для всех" </t>
  </si>
  <si>
    <r>
      <rPr>
        <sz val="12"/>
        <rFont val="Times New Roman"/>
        <family val="1"/>
        <charset val="204"/>
      </rPr>
      <t xml:space="preserve">        «</t>
    </r>
    <r>
      <rPr>
        <sz val="10"/>
        <rFont val="Times New Roman"/>
        <family val="1"/>
        <charset val="204"/>
      </rPr>
      <t xml:space="preserve">Приложение № 2</t>
    </r>
  </si>
  <si>
    <t xml:space="preserve">Тугулымского городского округа </t>
  </si>
  <si>
    <t xml:space="preserve">в Тугулымском городском округе  до 2025 года» </t>
  </si>
  <si>
    <t xml:space="preserve">План мероприятий муниципальной программы Тугулымского городского округа                                                                                                              «Развитие физической культуры и спорта 
в Тугулымском городском округе до 2025 года»
</t>
  </si>
  <si>
    <t xml:space="preserve">2020 год</t>
  </si>
  <si>
    <t xml:space="preserve">2021 год</t>
  </si>
  <si>
    <t xml:space="preserve">2022 год</t>
  </si>
  <si>
    <t xml:space="preserve">2023 год</t>
  </si>
  <si>
    <t xml:space="preserve">ПОДПРОГРАММА 1.  «РАЗВИТИЕ ФИЗИЧЕСКОЙ КУЛЬТУРЫ И СПОРТА В ТУГУЛЫМСКОМ ГОРОДСКОМ ОКРУГЕ»</t>
  </si>
  <si>
    <t xml:space="preserve">2. Научно-исследовательские и опытно-конструкторские работы</t>
  </si>
  <si>
    <t xml:space="preserve">Всего по направлению "научно-исследовательские и опытно-конструкторские работы", в том числе</t>
  </si>
  <si>
    <t xml:space="preserve">Мероприятие 1</t>
  </si>
  <si>
    <t xml:space="preserve">Предоставление субсидии МАУ Тугулымского городского округа "Спорт для всех" на финансовое обеспечение муниципального задания</t>
  </si>
  <si>
    <t xml:space="preserve">1000,0</t>
  </si>
  <si>
    <t xml:space="preserve">Мероприятие 2.</t>
  </si>
  <si>
    <t xml:space="preserve">Муниципальный бюджет</t>
  </si>
  <si>
    <t xml:space="preserve">Мероприятие 3. </t>
  </si>
  <si>
    <t xml:space="preserve">Организация и проведение спортивных мероприятий на территории Тугулымского городского округа, участие в выездных турнирах и соревнованиях, в том числе кредиторская задолженность</t>
  </si>
  <si>
    <t xml:space="preserve">ПОДПРОГРАММА 2. «РАЗВИТИЕ ИНФРАСТРУКТУРЫ ОБЪЕКТОВ СПОРТА ТУГУЛЫМСКОГО ГОРОДСКОГО ОКРУГА»</t>
  </si>
  <si>
    <t xml:space="preserve">Мероприятие 4.</t>
  </si>
  <si>
    <t xml:space="preserve">Строительство,реконструкция, ремонт спортивных сооружений,                                       в т.ч. Внедрение Всероссийского физкультурно-спортивного комплекса "Готов к труду и обороне" (ГТО)</t>
  </si>
  <si>
    <t xml:space="preserve">1) Ремонт стрелкового тира в МАОУ СОШ № 31 с. Ошкуково</t>
  </si>
  <si>
    <t xml:space="preserve">41,4</t>
  </si>
  <si>
    <t xml:space="preserve">2) Строительство физкультурно-оздоровительного комплекса в п.г.т. Тугулым, в том числе: разработка (приобретение) проекта, проведение государственной экспертизы и проверки достоверности проектно-сметной документации</t>
  </si>
  <si>
    <t xml:space="preserve"> в т.ч.</t>
  </si>
  <si>
    <t xml:space="preserve">- приобретение проекта, привязка</t>
  </si>
  <si>
    <t xml:space="preserve">- экспертиза</t>
  </si>
  <si>
    <t xml:space="preserve">- ПИР</t>
  </si>
  <si>
    <t xml:space="preserve">- кредиторская задолженность</t>
  </si>
  <si>
    <t xml:space="preserve">3)Строительство лыжной базы п.Тугулым</t>
  </si>
  <si>
    <t xml:space="preserve"> 4)Приобретение и установка  хоккейной коробки из стеклопластика для хоккейных кортов, 30 х 60 м.: -р.п.Тугулым; - п.Юшала; - с.Верховино, в том числе кредиторская задолженность</t>
  </si>
  <si>
    <t xml:space="preserve">5) Приобретение спортивного оборудования и инвентаря для объектов спорта: создание спортивных площадок (оснащение спортивным оборудованием) для занятий уличной гимнастикой (софинансирование), в том числе: приобретение и установка спортивных городков в п.Юшала, в д.Ядрышникова, в п.Луговской, устройство воркаут оборудования в р.п.Тугулым, ул.Федюнинского, 25, в том числе, кредиторская задолженность за 2018 год - 694,6 тыс. руб.</t>
  </si>
  <si>
    <t xml:space="preserve">6) Приобретение оборудования и инвентаря для оснащения мест тестирования по выполнению видов испытаний (софинансирование)</t>
  </si>
  <si>
    <t xml:space="preserve">местный бюджет </t>
  </si>
  <si>
    <t xml:space="preserve">7) Повышение квалификации и переподготовки специалистов и спортивных судей (не менее 72 часов), задействованных в реализации комплекса ГТО</t>
  </si>
  <si>
    <t xml:space="preserve">8) Разработка смет и проведение экспертизы</t>
  </si>
  <si>
    <t xml:space="preserve">9) Ремонт спортивного зала п. Юшала</t>
  </si>
  <si>
    <t xml:space="preserve">Приобретение автобуса для перевозки спортсменов</t>
  </si>
  <si>
    <t xml:space="preserve">1727,0</t>
  </si>
  <si>
    <t xml:space="preserve">Содержание спортивных сооружений </t>
  </si>
  <si>
    <t xml:space="preserve">1)Заливка льда хоккейного корта МАУ «Спорт для всех» и его обслуживание</t>
  </si>
  <si>
    <t xml:space="preserve">28,6</t>
  </si>
  <si>
    <t xml:space="preserve">10,0</t>
  </si>
  <si>
    <t xml:space="preserve">2)Сертифицирование объектов спорта, имеющихся в Тугулымском городском округе, на предмет их соответствия и включения во Всероссийский реестр объектов спорта </t>
  </si>
  <si>
    <t xml:space="preserve">0,0 </t>
  </si>
  <si>
    <t xml:space="preserve">100,0</t>
  </si>
  <si>
    <t xml:space="preserve">3)Приобретение спортивного инвентаря и  оборудования для объектов спорта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</si>
</sst>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"/>
    <numFmt numFmtId="166" formatCode="0"/>
    <numFmt numFmtId="167" formatCode="@"/>
    <numFmt numFmtId="168" formatCode="0.00"/>
  </numFmts>
  <fonts count="16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1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2"/>
      <name val="Times New Roman"/>
      <family val="1"/>
      <charset val="1"/>
    </font>
    <font>
      <sz val="12"/>
      <name val="Times New Roman"/>
      <family val="1"/>
      <charset val="1"/>
    </font>
    <font>
      <sz val="10"/>
      <color rgb="FFFF0000"/>
      <name val="Arial Cyr"/>
      <family val="0"/>
      <charset val="204"/>
    </font>
    <font>
      <b val="true"/>
      <sz val="1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9"/>
      <name val="Times New Roman"/>
      <family val="1"/>
      <charset val="204"/>
    </font>
    <font>
      <sz val="9"/>
      <name val="Arial Cyr"/>
      <family val="0"/>
      <charset val="204"/>
    </font>
    <font>
      <b val="true"/>
      <sz val="10"/>
      <color rgb="FFFF0000"/>
      <name val="Arial Cyr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2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2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2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2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0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7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6" fontId="8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8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7" fillId="0" borderId="8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1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7" fillId="0" borderId="12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8" fillId="0" borderId="1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9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8" fillId="2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2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8" fontId="8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14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8" fillId="2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2" borderId="1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2" borderId="7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8" fontId="7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1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1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1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1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10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1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10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7" fillId="0" borderId="1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5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7" fillId="0" borderId="1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2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1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2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22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2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2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24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24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8" fillId="0" borderId="2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2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8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7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5" fontId="6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1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6" fillId="0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0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5" fontId="6" fillId="0" borderId="2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6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5" fontId="10" fillId="0" borderId="1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0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6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8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5" fontId="10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0" fillId="0" borderId="8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5" fontId="10" fillId="0" borderId="11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12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5" fontId="6" fillId="0" borderId="1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9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0" fillId="2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2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2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10" fillId="0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0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5" fontId="6" fillId="0" borderId="15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5" fontId="10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5" fontId="10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27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5" fontId="13" fillId="0" borderId="2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Стиль 1" xfId="20"/>
    <cellStyle name="Стиль 2" xfId="21"/>
    <cellStyle name="Стиль 3" xfId="22"/>
  </cellStyles>
  <dxfs count="2"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580680</xdr:colOff>
      <xdr:row>42</xdr:row>
      <xdr:rowOff>0</xdr:rowOff>
    </xdr:from>
    <xdr:to>
      <xdr:col>2</xdr:col>
      <xdr:colOff>95040</xdr:colOff>
      <xdr:row>42</xdr:row>
      <xdr:rowOff>0</xdr:rowOff>
    </xdr:to>
    <xdr:sp>
      <xdr:nvSpPr>
        <xdr:cNvPr id="1" name="Line 1"/>
        <xdr:cNvSpPr/>
      </xdr:nvSpPr>
      <xdr:spPr>
        <a:xfrm>
          <a:off x="580680" y="8996040"/>
          <a:ext cx="2802240" cy="0"/>
        </a:xfrm>
        <a:prstGeom prst="line">
          <a:avLst/>
        </a:prstGeom>
        <a:ln w="9525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580680</xdr:colOff>
      <xdr:row>61</xdr:row>
      <xdr:rowOff>124920</xdr:rowOff>
    </xdr:from>
    <xdr:to>
      <xdr:col>2</xdr:col>
      <xdr:colOff>95040</xdr:colOff>
      <xdr:row>61</xdr:row>
      <xdr:rowOff>124920</xdr:rowOff>
    </xdr:to>
    <xdr:sp>
      <xdr:nvSpPr>
        <xdr:cNvPr id="2" name="Line 1"/>
        <xdr:cNvSpPr/>
      </xdr:nvSpPr>
      <xdr:spPr>
        <a:xfrm>
          <a:off x="580680" y="15096960"/>
          <a:ext cx="2037240" cy="0"/>
        </a:xfrm>
        <a:prstGeom prst="line">
          <a:avLst/>
        </a:prstGeom>
        <a:ln w="9525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599760</xdr:colOff>
      <xdr:row>152</xdr:row>
      <xdr:rowOff>46440</xdr:rowOff>
    </xdr:from>
    <xdr:to>
      <xdr:col>2</xdr:col>
      <xdr:colOff>18720</xdr:colOff>
      <xdr:row>152</xdr:row>
      <xdr:rowOff>55800</xdr:rowOff>
    </xdr:to>
    <xdr:sp>
      <xdr:nvSpPr>
        <xdr:cNvPr id="3" name="Line 4"/>
        <xdr:cNvSpPr/>
      </xdr:nvSpPr>
      <xdr:spPr>
        <a:xfrm flipV="1">
          <a:off x="599760" y="42576840"/>
          <a:ext cx="1941840" cy="9360"/>
        </a:xfrm>
        <a:prstGeom prst="line">
          <a:avLst/>
        </a:prstGeom>
        <a:ln w="9525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tables/table1.xml><?xml version="1.0" encoding="utf-8"?>
<table xmlns="http://schemas.openxmlformats.org/spreadsheetml/2006/main" id="1" name="Таблица1" displayName="Таблица1" ref="K77:P89" headerRowCount="1" totalsRowCount="0" totalsRowShown="0">
  <autoFilter ref="K77:P89"/>
  <tableColumns count="6">
    <tableColumn id="1" name="Столбец1"/>
    <tableColumn id="2" name="Столбец2"/>
    <tableColumn id="3" name="Столбец24"/>
    <tableColumn id="4" name="Столбец23"/>
    <tableColumn id="5" name="Столбец22"/>
    <tableColumn id="6" name="Столбец3"/>
  </tableColumns>
</table>
</file>

<file path=xl/tables/table2.xml><?xml version="1.0" encoding="utf-8"?>
<table xmlns="http://schemas.openxmlformats.org/spreadsheetml/2006/main" id="2" name="Таблица114" displayName="Таблица114" ref="K99:P113" headerRowCount="1" totalsRowCount="0" totalsRowShown="0">
  <autoFilter ref="K99:P113"/>
  <tableColumns count="6">
    <tableColumn id="1" name="Столбец1"/>
    <tableColumn id="2" name="Столбец2"/>
    <tableColumn id="3" name="Столбец24"/>
    <tableColumn id="4" name="Столбец23"/>
    <tableColumn id="5" name="Столбец22"/>
    <tableColumn id="6" name="Столбец3"/>
  </tableColumns>
</table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table" Target="../tables/table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table" Target="../tables/table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36"/>
  <sheetViews>
    <sheetView showFormulas="false" showGridLines="true" showRowColHeaders="true" showZeros="true" rightToLeft="false" tabSelected="true" showOutlineSymbols="true" defaultGridColor="true" view="normal" topLeftCell="A72" colorId="64" zoomScale="110" zoomScaleNormal="110" zoomScalePageLayoutView="100" workbookViewId="0">
      <selection pane="topLeft" activeCell="A7" activeCellId="0" sqref="A7"/>
    </sheetView>
  </sheetViews>
  <sheetFormatPr defaultColWidth="8.796875" defaultRowHeight="12.75" customHeight="false" zeroHeight="false" outlineLevelRow="0" outlineLevelCol="0"/>
  <cols>
    <col collapsed="false" customWidth="true" hidden="false" outlineLevel="0" max="2" min="2" style="1" width="37.86"/>
    <col collapsed="false" customWidth="true" hidden="false" outlineLevel="0" max="3" min="3" style="1" width="10.29"/>
    <col collapsed="false" customWidth="true" hidden="true" outlineLevel="0" max="4" min="4" style="1" width="10.29"/>
    <col collapsed="false" customWidth="true" hidden="true" outlineLevel="0" max="5" min="5" style="1" width="11.57"/>
    <col collapsed="false" customWidth="true" hidden="true" outlineLevel="0" max="6" min="6" style="1" width="11.14"/>
    <col collapsed="false" customWidth="true" hidden="true" outlineLevel="0" max="7" min="7" style="1" width="13.29"/>
    <col collapsed="false" customWidth="true" hidden="false" outlineLevel="0" max="8" min="8" style="1" width="0.14"/>
    <col collapsed="false" customWidth="true" hidden="true" outlineLevel="0" max="9" min="9" style="1" width="10.29"/>
    <col collapsed="false" customWidth="true" hidden="false" outlineLevel="0" max="10" min="10" style="1" width="10.29"/>
    <col collapsed="false" customWidth="true" hidden="false" outlineLevel="0" max="15" min="11" style="1" width="11.71"/>
    <col collapsed="false" customWidth="true" hidden="false" outlineLevel="0" max="16" min="16" style="1" width="18.71"/>
  </cols>
  <sheetData>
    <row r="1" customFormat="false" ht="14.9" hidden="false" customHeight="false" outlineLevel="0" collapsed="false">
      <c r="M1" s="2"/>
      <c r="N1" s="2"/>
      <c r="O1" s="2"/>
      <c r="P1" s="3" t="s">
        <v>0</v>
      </c>
    </row>
    <row r="2" customFormat="false" ht="12.75" hidden="false" customHeight="false" outlineLevel="0" collapsed="false">
      <c r="M2" s="2"/>
      <c r="N2" s="2"/>
      <c r="O2" s="2"/>
      <c r="P2" s="4" t="s">
        <v>1</v>
      </c>
    </row>
    <row r="3" customFormat="false" ht="12.75" hidden="false" customHeight="false" outlineLevel="0" collapsed="false">
      <c r="M3" s="2"/>
      <c r="N3" s="2"/>
      <c r="O3" s="2"/>
      <c r="P3" s="4" t="s">
        <v>2</v>
      </c>
    </row>
    <row r="4" customFormat="false" ht="12.75" hidden="false" customHeight="false" outlineLevel="0" collapsed="false">
      <c r="M4" s="2"/>
      <c r="N4" s="2"/>
      <c r="O4" s="2"/>
      <c r="P4" s="4" t="s">
        <v>3</v>
      </c>
    </row>
    <row r="5" customFormat="false" ht="12.75" hidden="false" customHeight="false" outlineLevel="0" collapsed="false">
      <c r="M5" s="2"/>
      <c r="N5" s="2"/>
      <c r="O5" s="2"/>
      <c r="P5" s="4" t="s">
        <v>4</v>
      </c>
    </row>
    <row r="7" customFormat="false" ht="12.75" hidden="false" customHeight="true" outlineLevel="0" collapsed="false">
      <c r="A7" s="5" t="s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customFormat="false" ht="12.75" hidden="false" customHeight="false" outlineLevel="0" collapsed="false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customFormat="false" ht="12.75" hidden="false" customHeight="false" outlineLevel="0" collapsed="false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customFormat="false" ht="12.75" hidden="true" customHeight="false" outlineLevel="0" collapsed="false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customFormat="false" ht="12.75" hidden="true" customHeight="false" outlineLevel="0" collapsed="false"/>
    <row r="12" customFormat="false" ht="75" hidden="false" customHeight="true" outlineLevel="0" collapsed="false">
      <c r="A12" s="6" t="s">
        <v>6</v>
      </c>
      <c r="B12" s="6" t="s">
        <v>7</v>
      </c>
      <c r="C12" s="7" t="s">
        <v>8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6" t="s">
        <v>9</v>
      </c>
    </row>
    <row r="13" customFormat="false" ht="24.4" hidden="false" customHeight="true" outlineLevel="0" collapsed="false">
      <c r="A13" s="6"/>
      <c r="B13" s="6"/>
      <c r="C13" s="8" t="s">
        <v>10</v>
      </c>
      <c r="D13" s="9" t="s">
        <v>11</v>
      </c>
      <c r="E13" s="9" t="s">
        <v>12</v>
      </c>
      <c r="F13" s="9" t="s">
        <v>13</v>
      </c>
      <c r="G13" s="9" t="s">
        <v>14</v>
      </c>
      <c r="H13" s="9" t="s">
        <v>15</v>
      </c>
      <c r="I13" s="9" t="s">
        <v>16</v>
      </c>
      <c r="J13" s="9" t="s">
        <v>17</v>
      </c>
      <c r="K13" s="9" t="s">
        <v>18</v>
      </c>
      <c r="L13" s="9" t="s">
        <v>19</v>
      </c>
      <c r="M13" s="9" t="s">
        <v>20</v>
      </c>
      <c r="N13" s="9" t="s">
        <v>21</v>
      </c>
      <c r="O13" s="9" t="s">
        <v>22</v>
      </c>
      <c r="P13" s="6"/>
    </row>
    <row r="14" customFormat="false" ht="14.25" hidden="false" customHeight="true" outlineLevel="0" collapsed="false">
      <c r="A14" s="10" t="s">
        <v>23</v>
      </c>
      <c r="B14" s="11" t="s">
        <v>24</v>
      </c>
      <c r="C14" s="11" t="s">
        <v>25</v>
      </c>
      <c r="D14" s="11" t="s">
        <v>26</v>
      </c>
      <c r="E14" s="11" t="s">
        <v>27</v>
      </c>
      <c r="F14" s="11" t="s">
        <v>28</v>
      </c>
      <c r="G14" s="11" t="s">
        <v>29</v>
      </c>
      <c r="H14" s="11" t="n">
        <v>4</v>
      </c>
      <c r="I14" s="11" t="n">
        <v>5</v>
      </c>
      <c r="J14" s="11" t="n">
        <v>4</v>
      </c>
      <c r="K14" s="11" t="n">
        <v>5</v>
      </c>
      <c r="L14" s="11" t="n">
        <v>6</v>
      </c>
      <c r="M14" s="11" t="n">
        <v>7</v>
      </c>
      <c r="N14" s="11" t="n">
        <v>8</v>
      </c>
      <c r="O14" s="11" t="n">
        <v>9</v>
      </c>
      <c r="P14" s="11" t="n">
        <v>10</v>
      </c>
    </row>
    <row r="15" customFormat="false" ht="21.05" hidden="false" customHeight="true" outlineLevel="0" collapsed="false">
      <c r="A15" s="6" t="n">
        <v>1</v>
      </c>
      <c r="B15" s="12" t="s">
        <v>30</v>
      </c>
      <c r="C15" s="13" t="n">
        <f aca="false">SUM(J15:O16)</f>
        <v>64256.2</v>
      </c>
      <c r="D15" s="14" t="e">
        <f aca="false">D17+D18+D19</f>
        <v>#REF!</v>
      </c>
      <c r="E15" s="14" t="e">
        <f aca="false">E17+E18+E19</f>
        <v>#REF!</v>
      </c>
      <c r="F15" s="14" t="e">
        <f aca="false">F17+F18+F19</f>
        <v>#REF!</v>
      </c>
      <c r="G15" s="14" t="e">
        <f aca="false">G17+G18+G19</f>
        <v>#REF!</v>
      </c>
      <c r="H15" s="13" t="n">
        <f aca="false">SUM(H19+H18+H17)</f>
        <v>10320.5</v>
      </c>
      <c r="I15" s="14" t="n">
        <f aca="false">SUM(I18)</f>
        <v>12807</v>
      </c>
      <c r="J15" s="13" t="n">
        <f aca="false">SUM(J17:J19)</f>
        <v>9456.4</v>
      </c>
      <c r="K15" s="13" t="n">
        <f aca="false">SUM(K17:K19)</f>
        <v>11457.4</v>
      </c>
      <c r="L15" s="13" t="n">
        <f aca="false">SUM(L17:L19)</f>
        <v>14362.4</v>
      </c>
      <c r="M15" s="13" t="n">
        <f aca="false">SUM(M17:M19)</f>
        <v>9066</v>
      </c>
      <c r="N15" s="13" t="n">
        <f aca="false">SUM(N17:N19)</f>
        <v>9378</v>
      </c>
      <c r="O15" s="13" t="n">
        <f aca="false">SUM(O17:O19)</f>
        <v>10536</v>
      </c>
      <c r="P15" s="6" t="s">
        <v>31</v>
      </c>
    </row>
    <row r="16" customFormat="false" ht="15" hidden="false" customHeight="false" outlineLevel="0" collapsed="false">
      <c r="A16" s="6"/>
      <c r="B16" s="15" t="s">
        <v>32</v>
      </c>
      <c r="C16" s="13"/>
      <c r="D16" s="14"/>
      <c r="E16" s="14"/>
      <c r="F16" s="14"/>
      <c r="G16" s="14"/>
      <c r="H16" s="13"/>
      <c r="I16" s="14"/>
      <c r="J16" s="13"/>
      <c r="K16" s="13"/>
      <c r="L16" s="13"/>
      <c r="M16" s="13"/>
      <c r="N16" s="13"/>
      <c r="O16" s="13"/>
      <c r="P16" s="6"/>
      <c r="Q16" s="16"/>
    </row>
    <row r="17" customFormat="false" ht="15" hidden="false" customHeight="false" outlineLevel="0" collapsed="false">
      <c r="A17" s="10" t="n">
        <v>2</v>
      </c>
      <c r="B17" s="17" t="s">
        <v>33</v>
      </c>
      <c r="C17" s="18" t="n">
        <f aca="false">SUM(J17:O17)</f>
        <v>840.8</v>
      </c>
      <c r="D17" s="18" t="e">
        <f aca="false">D21+D25+D30</f>
        <v>#REF!</v>
      </c>
      <c r="E17" s="18" t="e">
        <f aca="false">E21+E25+E30</f>
        <v>#REF!</v>
      </c>
      <c r="F17" s="18" t="e">
        <f aca="false">F21+F25+F30</f>
        <v>#REF!</v>
      </c>
      <c r="G17" s="18" t="e">
        <f aca="false">G21+G25+G30</f>
        <v>#REF!</v>
      </c>
      <c r="H17" s="18" t="n">
        <f aca="false">H21+H25+H30</f>
        <v>1729.5</v>
      </c>
      <c r="I17" s="18" t="e">
        <f aca="false">I21+I25+I30</f>
        <v>#REF!</v>
      </c>
      <c r="J17" s="18" t="n">
        <f aca="false">J21+J25+J30</f>
        <v>122.4</v>
      </c>
      <c r="K17" s="18" t="n">
        <f aca="false">SUM(K21+K25+K30)</f>
        <v>583.4</v>
      </c>
      <c r="L17" s="19" t="n">
        <f aca="false">L21+L25+L30</f>
        <v>135</v>
      </c>
      <c r="M17" s="19" t="n">
        <f aca="false">M21+M25+M30</f>
        <v>0</v>
      </c>
      <c r="N17" s="18" t="n">
        <f aca="false">N21+N25+N30</f>
        <v>0</v>
      </c>
      <c r="O17" s="18" t="n">
        <f aca="false">O21+O25+O30</f>
        <v>0</v>
      </c>
      <c r="P17" s="11" t="s">
        <v>31</v>
      </c>
      <c r="Q17" s="16"/>
    </row>
    <row r="18" customFormat="false" ht="15" hidden="false" customHeight="false" outlineLevel="0" collapsed="false">
      <c r="A18" s="6" t="n">
        <v>3</v>
      </c>
      <c r="B18" s="17" t="s">
        <v>34</v>
      </c>
      <c r="C18" s="18" t="n">
        <f aca="false">SUM(J18:O18)</f>
        <v>63415.4</v>
      </c>
      <c r="D18" s="18" t="e">
        <f aca="false">D22+D26+D31</f>
        <v>#REF!</v>
      </c>
      <c r="E18" s="18" t="n">
        <v>6538.5</v>
      </c>
      <c r="F18" s="18" t="e">
        <f aca="false">F22+F26+F31</f>
        <v>#REF!</v>
      </c>
      <c r="G18" s="18" t="n">
        <v>7100.4</v>
      </c>
      <c r="H18" s="18" t="n">
        <f aca="false">H22+H31</f>
        <v>8591</v>
      </c>
      <c r="I18" s="18" t="n">
        <v>12807</v>
      </c>
      <c r="J18" s="18" t="n">
        <f aca="false">J22+J26+J31</f>
        <v>9334</v>
      </c>
      <c r="K18" s="18" t="n">
        <f aca="false">K22+K26+K31</f>
        <v>10874</v>
      </c>
      <c r="L18" s="19" t="n">
        <f aca="false">L22+L26+L31</f>
        <v>14227.4</v>
      </c>
      <c r="M18" s="19" t="n">
        <f aca="false">M22+M26+M31</f>
        <v>9066</v>
      </c>
      <c r="N18" s="18" t="n">
        <f aca="false">N22+N26+N31</f>
        <v>9378</v>
      </c>
      <c r="O18" s="18" t="n">
        <f aca="false">O22+O26+O31</f>
        <v>10536</v>
      </c>
      <c r="P18" s="20" t="s">
        <v>31</v>
      </c>
      <c r="Q18" s="16"/>
    </row>
    <row r="19" customFormat="false" ht="15" hidden="false" customHeight="true" outlineLevel="0" collapsed="false">
      <c r="A19" s="10" t="n">
        <v>4</v>
      </c>
      <c r="B19" s="17" t="s">
        <v>35</v>
      </c>
      <c r="C19" s="18" t="n">
        <f aca="false">SUM(J19:O19)</f>
        <v>0</v>
      </c>
      <c r="D19" s="11" t="s">
        <v>36</v>
      </c>
      <c r="E19" s="11" t="s">
        <v>36</v>
      </c>
      <c r="F19" s="11" t="s">
        <v>36</v>
      </c>
      <c r="G19" s="11" t="s">
        <v>36</v>
      </c>
      <c r="H19" s="11" t="s">
        <v>36</v>
      </c>
      <c r="I19" s="11" t="s">
        <v>36</v>
      </c>
      <c r="J19" s="18" t="n">
        <f aca="false">J23+J27+J32</f>
        <v>0</v>
      </c>
      <c r="K19" s="18" t="n">
        <f aca="false">K23+K27+K32</f>
        <v>0</v>
      </c>
      <c r="L19" s="19" t="n">
        <f aca="false">L23+L27+L32</f>
        <v>0</v>
      </c>
      <c r="M19" s="19" t="n">
        <f aca="false">M23+M27+M32</f>
        <v>0</v>
      </c>
      <c r="N19" s="18" t="n">
        <f aca="false">N23+N27+N32</f>
        <v>0</v>
      </c>
      <c r="O19" s="18" t="n">
        <f aca="false">O23+O27+O32</f>
        <v>0</v>
      </c>
      <c r="P19" s="11" t="s">
        <v>31</v>
      </c>
    </row>
    <row r="20" customFormat="false" ht="16.5" hidden="false" customHeight="true" outlineLevel="0" collapsed="false">
      <c r="A20" s="6" t="n">
        <v>5</v>
      </c>
      <c r="B20" s="15" t="s">
        <v>37</v>
      </c>
      <c r="C20" s="13" t="n">
        <f aca="false">SUM(J20:O20)</f>
        <v>4133.9</v>
      </c>
      <c r="D20" s="13" t="e">
        <f aca="false">D25+#REF!+#REF!+#REF!+D49+#REF!+#REF!</f>
        <v>#REF!</v>
      </c>
      <c r="E20" s="13" t="e">
        <f aca="false">E25+#REF!+#REF!+#REF!+E49+#REF!+#REF!</f>
        <v>#REF!</v>
      </c>
      <c r="F20" s="13" t="e">
        <f aca="false">F25+#REF!+#REF!+#REF!+F49+#REF!+#REF!</f>
        <v>#REF!</v>
      </c>
      <c r="G20" s="13" t="e">
        <f aca="false">G25+#REF!+#REF!+#REF!+G49+#REF!+#REF!+#REF!</f>
        <v>#REF!</v>
      </c>
      <c r="H20" s="13" t="n">
        <f aca="false">1774+2190</f>
        <v>3964</v>
      </c>
      <c r="I20" s="13" t="n">
        <v>4726</v>
      </c>
      <c r="J20" s="13" t="n">
        <f aca="false">J67</f>
        <v>661.5</v>
      </c>
      <c r="K20" s="13" t="n">
        <f aca="false">K67</f>
        <v>1324.4</v>
      </c>
      <c r="L20" s="21" t="n">
        <f aca="false">L67</f>
        <v>0</v>
      </c>
      <c r="M20" s="21" t="n">
        <f aca="false">M67</f>
        <v>716</v>
      </c>
      <c r="N20" s="13" t="n">
        <f aca="false">N67</f>
        <v>716</v>
      </c>
      <c r="O20" s="13" t="n">
        <f aca="false">O67</f>
        <v>716</v>
      </c>
      <c r="P20" s="22" t="s">
        <v>31</v>
      </c>
    </row>
    <row r="21" customFormat="false" ht="16.5" hidden="false" customHeight="true" outlineLevel="0" collapsed="false">
      <c r="A21" s="10" t="n">
        <v>6</v>
      </c>
      <c r="B21" s="17" t="s">
        <v>33</v>
      </c>
      <c r="C21" s="13" t="n">
        <f aca="false">SUM(J21:O21)</f>
        <v>569.4</v>
      </c>
      <c r="D21" s="18" t="e">
        <f aca="false">#REF!+D68+#REF!+#REF!</f>
        <v>#REF!</v>
      </c>
      <c r="E21" s="18" t="e">
        <f aca="false">#REF!+E68+#REF!+#REF!</f>
        <v>#REF!</v>
      </c>
      <c r="F21" s="18" t="e">
        <f aca="false">#REF!+F68+#REF!+#REF!</f>
        <v>#REF!</v>
      </c>
      <c r="G21" s="18" t="e">
        <f aca="false">#REF!+G68+#REF!+#REF!</f>
        <v>#REF!</v>
      </c>
      <c r="H21" s="18" t="n">
        <v>0</v>
      </c>
      <c r="I21" s="18" t="e">
        <f aca="false">#REF!+I68+#REF!+#REF!</f>
        <v>#REF!</v>
      </c>
      <c r="J21" s="18" t="n">
        <f aca="false">J68</f>
        <v>0</v>
      </c>
      <c r="K21" s="18" t="n">
        <f aca="false">K68</f>
        <v>569.4</v>
      </c>
      <c r="L21" s="19" t="n">
        <f aca="false">L68</f>
        <v>0</v>
      </c>
      <c r="M21" s="19" t="n">
        <f aca="false">M68</f>
        <v>0</v>
      </c>
      <c r="N21" s="18" t="n">
        <f aca="false">N68</f>
        <v>0</v>
      </c>
      <c r="O21" s="18" t="n">
        <f aca="false">O68</f>
        <v>0</v>
      </c>
      <c r="P21" s="22" t="s">
        <v>31</v>
      </c>
    </row>
    <row r="22" customFormat="false" ht="15" hidden="false" customHeight="false" outlineLevel="0" collapsed="false">
      <c r="A22" s="6" t="n">
        <v>7</v>
      </c>
      <c r="B22" s="17" t="s">
        <v>34</v>
      </c>
      <c r="C22" s="13" t="n">
        <f aca="false">SUM(J22:O22)</f>
        <v>3564.5</v>
      </c>
      <c r="D22" s="14" t="e">
        <f aca="false">D27+#REF!+#REF!+#REF!+D51+#REF!+#REF!</f>
        <v>#REF!</v>
      </c>
      <c r="E22" s="14" t="e">
        <f aca="false">E27+#REF!+#REF!+#REF!+E51+#REF!+#REF!</f>
        <v>#REF!</v>
      </c>
      <c r="F22" s="14" t="e">
        <f aca="false">F27+#REF!+#REF!+#REF!+F51+#REF!+#REF!</f>
        <v>#REF!</v>
      </c>
      <c r="G22" s="14" t="e">
        <f aca="false">G27+#REF!+#REF!+#REF!+G51+#REF!+#REF!+#REF!</f>
        <v>#REF!</v>
      </c>
      <c r="H22" s="14" t="n">
        <f aca="false">1774+2190</f>
        <v>3964</v>
      </c>
      <c r="I22" s="14" t="n">
        <v>4726</v>
      </c>
      <c r="J22" s="18" t="n">
        <f aca="false">J69</f>
        <v>661.5</v>
      </c>
      <c r="K22" s="18" t="n">
        <f aca="false">K69</f>
        <v>755</v>
      </c>
      <c r="L22" s="19" t="n">
        <f aca="false">L69</f>
        <v>0</v>
      </c>
      <c r="M22" s="19" t="n">
        <f aca="false">M69</f>
        <v>716</v>
      </c>
      <c r="N22" s="18" t="n">
        <f aca="false">N69</f>
        <v>716</v>
      </c>
      <c r="O22" s="18" t="n">
        <f aca="false">O69</f>
        <v>716</v>
      </c>
      <c r="P22" s="22" t="s">
        <v>31</v>
      </c>
    </row>
    <row r="23" customFormat="false" ht="15" hidden="false" customHeight="true" outlineLevel="0" collapsed="false">
      <c r="A23" s="10" t="n">
        <v>8</v>
      </c>
      <c r="B23" s="17" t="s">
        <v>35</v>
      </c>
      <c r="C23" s="13" t="n">
        <f aca="false">SUM(J23:O23)</f>
        <v>0</v>
      </c>
      <c r="D23" s="11" t="s">
        <v>36</v>
      </c>
      <c r="E23" s="11" t="s">
        <v>36</v>
      </c>
      <c r="F23" s="11" t="s">
        <v>36</v>
      </c>
      <c r="G23" s="11" t="s">
        <v>36</v>
      </c>
      <c r="H23" s="11" t="s">
        <v>36</v>
      </c>
      <c r="I23" s="11" t="s">
        <v>36</v>
      </c>
      <c r="J23" s="18" t="n">
        <f aca="false">J70</f>
        <v>0</v>
      </c>
      <c r="K23" s="18" t="n">
        <f aca="false">K70</f>
        <v>0</v>
      </c>
      <c r="L23" s="19" t="n">
        <f aca="false">L70</f>
        <v>0</v>
      </c>
      <c r="M23" s="19" t="n">
        <f aca="false">M70</f>
        <v>0</v>
      </c>
      <c r="N23" s="18" t="n">
        <f aca="false">N70</f>
        <v>0</v>
      </c>
      <c r="O23" s="18" t="n">
        <f aca="false">O70</f>
        <v>0</v>
      </c>
      <c r="P23" s="22" t="s">
        <v>31</v>
      </c>
    </row>
    <row r="24" customFormat="false" ht="24" hidden="false" customHeight="true" outlineLevel="0" collapsed="false">
      <c r="A24" s="6" t="n">
        <v>9</v>
      </c>
      <c r="B24" s="15" t="s">
        <v>38</v>
      </c>
      <c r="C24" s="13" t="n">
        <f aca="false">SUM(J24:O24)</f>
        <v>0</v>
      </c>
      <c r="D24" s="22" t="s">
        <v>36</v>
      </c>
      <c r="E24" s="22" t="s">
        <v>36</v>
      </c>
      <c r="F24" s="22" t="s">
        <v>36</v>
      </c>
      <c r="G24" s="22" t="s">
        <v>36</v>
      </c>
      <c r="H24" s="22" t="s">
        <v>36</v>
      </c>
      <c r="I24" s="22" t="s">
        <v>36</v>
      </c>
      <c r="J24" s="22" t="s">
        <v>36</v>
      </c>
      <c r="K24" s="20" t="n">
        <v>0</v>
      </c>
      <c r="L24" s="23" t="n">
        <v>0</v>
      </c>
      <c r="M24" s="23" t="n">
        <v>0</v>
      </c>
      <c r="N24" s="20" t="n">
        <v>0</v>
      </c>
      <c r="O24" s="20" t="n">
        <v>0</v>
      </c>
      <c r="P24" s="22" t="s">
        <v>31</v>
      </c>
    </row>
    <row r="25" customFormat="false" ht="18.75" hidden="false" customHeight="true" outlineLevel="0" collapsed="false">
      <c r="A25" s="10" t="n">
        <v>10</v>
      </c>
      <c r="B25" s="17" t="s">
        <v>33</v>
      </c>
      <c r="C25" s="13" t="n">
        <f aca="false">SUM(J25:O25)</f>
        <v>0</v>
      </c>
      <c r="D25" s="11" t="s">
        <v>36</v>
      </c>
      <c r="E25" s="11" t="s">
        <v>36</v>
      </c>
      <c r="F25" s="11" t="s">
        <v>36</v>
      </c>
      <c r="G25" s="11" t="s">
        <v>36</v>
      </c>
      <c r="H25" s="11" t="s">
        <v>36</v>
      </c>
      <c r="I25" s="11" t="s">
        <v>36</v>
      </c>
      <c r="J25" s="11" t="s">
        <v>36</v>
      </c>
      <c r="K25" s="18" t="n">
        <v>0</v>
      </c>
      <c r="L25" s="19" t="n">
        <v>0</v>
      </c>
      <c r="M25" s="19" t="n">
        <v>0</v>
      </c>
      <c r="N25" s="18" t="n">
        <v>0</v>
      </c>
      <c r="O25" s="18" t="n">
        <v>0</v>
      </c>
      <c r="P25" s="22" t="s">
        <v>31</v>
      </c>
    </row>
    <row r="26" customFormat="false" ht="12.75" hidden="false" customHeight="true" outlineLevel="0" collapsed="false">
      <c r="A26" s="6" t="n">
        <v>11</v>
      </c>
      <c r="B26" s="17" t="s">
        <v>34</v>
      </c>
      <c r="C26" s="13" t="n">
        <f aca="false">SUM(J26:O26)</f>
        <v>0</v>
      </c>
      <c r="D26" s="11" t="s">
        <v>36</v>
      </c>
      <c r="E26" s="11" t="s">
        <v>36</v>
      </c>
      <c r="F26" s="11" t="s">
        <v>36</v>
      </c>
      <c r="G26" s="11" t="s">
        <v>36</v>
      </c>
      <c r="H26" s="11" t="s">
        <v>36</v>
      </c>
      <c r="I26" s="11" t="s">
        <v>36</v>
      </c>
      <c r="J26" s="11" t="s">
        <v>36</v>
      </c>
      <c r="K26" s="18" t="n">
        <v>0</v>
      </c>
      <c r="L26" s="19" t="n">
        <v>0</v>
      </c>
      <c r="M26" s="19" t="n">
        <v>0</v>
      </c>
      <c r="N26" s="18" t="n">
        <v>0</v>
      </c>
      <c r="O26" s="18" t="n">
        <v>0</v>
      </c>
      <c r="P26" s="22" t="s">
        <v>31</v>
      </c>
    </row>
    <row r="27" customFormat="false" ht="19.5" hidden="false" customHeight="true" outlineLevel="0" collapsed="false">
      <c r="A27" s="10" t="n">
        <v>12</v>
      </c>
      <c r="B27" s="17" t="s">
        <v>35</v>
      </c>
      <c r="C27" s="13" t="n">
        <f aca="false">SUM(J27:O27)</f>
        <v>0</v>
      </c>
      <c r="D27" s="24" t="s">
        <v>36</v>
      </c>
      <c r="E27" s="24" t="s">
        <v>36</v>
      </c>
      <c r="F27" s="24" t="s">
        <v>36</v>
      </c>
      <c r="G27" s="24" t="s">
        <v>36</v>
      </c>
      <c r="H27" s="24" t="s">
        <v>36</v>
      </c>
      <c r="I27" s="24" t="s">
        <v>36</v>
      </c>
      <c r="J27" s="6" t="s">
        <v>36</v>
      </c>
      <c r="K27" s="25" t="n">
        <v>0</v>
      </c>
      <c r="L27" s="26" t="n">
        <v>0</v>
      </c>
      <c r="M27" s="26" t="n">
        <v>0</v>
      </c>
      <c r="N27" s="25" t="n">
        <v>0</v>
      </c>
      <c r="O27" s="25" t="n">
        <v>0</v>
      </c>
      <c r="P27" s="27" t="s">
        <v>31</v>
      </c>
    </row>
    <row r="28" customFormat="false" ht="12.75" hidden="false" customHeight="true" outlineLevel="0" collapsed="false">
      <c r="A28" s="6" t="n">
        <v>13</v>
      </c>
      <c r="B28" s="28" t="s">
        <v>39</v>
      </c>
      <c r="C28" s="13" t="n">
        <f aca="false">SUM(J28:O28)</f>
        <v>60122.3</v>
      </c>
      <c r="D28" s="14" t="e">
        <f aca="false">D39+D102+#REF!+#REF!</f>
        <v>#REF!</v>
      </c>
      <c r="E28" s="14" t="e">
        <f aca="false">E39+E102+#REF!+#REF!</f>
        <v>#REF!</v>
      </c>
      <c r="F28" s="14" t="e">
        <f aca="false">F39+F102+#REF!+#REF!</f>
        <v>#REF!</v>
      </c>
      <c r="G28" s="14" t="n">
        <v>3825.4</v>
      </c>
      <c r="H28" s="14" t="n">
        <f aca="false">SUM(H30:H31)</f>
        <v>6356.5</v>
      </c>
      <c r="I28" s="14" t="n">
        <v>8081</v>
      </c>
      <c r="J28" s="18" t="n">
        <f aca="false">J39+J102+J127</f>
        <v>8794.9</v>
      </c>
      <c r="K28" s="18" t="n">
        <v>10133</v>
      </c>
      <c r="L28" s="19" t="n">
        <f aca="false">L39+L102+L127</f>
        <v>14362.4</v>
      </c>
      <c r="M28" s="19" t="n">
        <f aca="false">M39+M102+M127</f>
        <v>8350</v>
      </c>
      <c r="N28" s="18" t="n">
        <f aca="false">N39+N102+N127</f>
        <v>8662</v>
      </c>
      <c r="O28" s="18" t="n">
        <f aca="false">O39+O102+O127</f>
        <v>9820</v>
      </c>
      <c r="P28" s="29" t="s">
        <v>31</v>
      </c>
    </row>
    <row r="29" customFormat="false" ht="8.25" hidden="true" customHeight="true" outlineLevel="0" collapsed="false">
      <c r="A29" s="6"/>
      <c r="B29" s="28"/>
      <c r="C29" s="13"/>
      <c r="D29" s="14"/>
      <c r="E29" s="14"/>
      <c r="F29" s="14"/>
      <c r="G29" s="14"/>
      <c r="H29" s="14"/>
      <c r="I29" s="14"/>
      <c r="J29" s="18" t="n">
        <f aca="false">J39+J102+J127</f>
        <v>8794.9</v>
      </c>
      <c r="K29" s="18" t="n">
        <v>8667</v>
      </c>
      <c r="L29" s="19" t="n">
        <v>8667</v>
      </c>
      <c r="M29" s="19" t="n">
        <v>8667</v>
      </c>
      <c r="N29" s="18" t="n">
        <v>8667</v>
      </c>
      <c r="O29" s="18" t="n">
        <v>8667</v>
      </c>
      <c r="P29" s="29"/>
    </row>
    <row r="30" customFormat="false" ht="15" hidden="false" customHeight="false" outlineLevel="0" collapsed="false">
      <c r="A30" s="6" t="n">
        <v>14</v>
      </c>
      <c r="B30" s="30" t="s">
        <v>33</v>
      </c>
      <c r="C30" s="14" t="n">
        <f aca="false">SUM(J30:O30)</f>
        <v>271.4</v>
      </c>
      <c r="D30" s="14" t="e">
        <f aca="false">D40+D103+#REF!+#REF!</f>
        <v>#REF!</v>
      </c>
      <c r="E30" s="14" t="e">
        <f aca="false">E40+E103+#REF!+#REF!</f>
        <v>#REF!</v>
      </c>
      <c r="F30" s="14" t="e">
        <f aca="false">F40+F103+#REF!+#REF!</f>
        <v>#REF!</v>
      </c>
      <c r="G30" s="14" t="n">
        <v>93</v>
      </c>
      <c r="H30" s="14" t="n">
        <v>1729.5</v>
      </c>
      <c r="I30" s="14" t="n">
        <v>0</v>
      </c>
      <c r="J30" s="18" t="n">
        <f aca="false">J40+J103+J128</f>
        <v>122.4</v>
      </c>
      <c r="K30" s="18" t="n">
        <v>14</v>
      </c>
      <c r="L30" s="19" t="n">
        <f aca="false">L40+L103+L128</f>
        <v>135</v>
      </c>
      <c r="M30" s="19" t="n">
        <f aca="false">M40+M103+M128</f>
        <v>0</v>
      </c>
      <c r="N30" s="18" t="n">
        <f aca="false">N40+N103+N128</f>
        <v>0</v>
      </c>
      <c r="O30" s="18" t="n">
        <f aca="false">O40+O103+O128</f>
        <v>0</v>
      </c>
      <c r="P30" s="29" t="s">
        <v>31</v>
      </c>
    </row>
    <row r="31" customFormat="false" ht="14.25" hidden="false" customHeight="true" outlineLevel="0" collapsed="false">
      <c r="A31" s="31" t="n">
        <v>15</v>
      </c>
      <c r="B31" s="32" t="s">
        <v>40</v>
      </c>
      <c r="C31" s="14" t="n">
        <f aca="false">SUM(J31:O31)</f>
        <v>59850.9</v>
      </c>
      <c r="D31" s="18" t="e">
        <f aca="false">D41+D104+#REF!+#REF!</f>
        <v>#REF!</v>
      </c>
      <c r="E31" s="18" t="e">
        <f aca="false">E41+E104+#REF!+#REF!</f>
        <v>#REF!</v>
      </c>
      <c r="F31" s="18" t="e">
        <f aca="false">F41+F104+#REF!+#REF!</f>
        <v>#REF!</v>
      </c>
      <c r="G31" s="18" t="n">
        <v>3732.4</v>
      </c>
      <c r="H31" s="18" t="n">
        <f aca="false">4367+260</f>
        <v>4627</v>
      </c>
      <c r="I31" s="18" t="n">
        <v>8081</v>
      </c>
      <c r="J31" s="18" t="n">
        <f aca="false">J41+J104+J129</f>
        <v>8672.5</v>
      </c>
      <c r="K31" s="18" t="n">
        <v>10119</v>
      </c>
      <c r="L31" s="19" t="n">
        <f aca="false">L41+L104+L129</f>
        <v>14227.4</v>
      </c>
      <c r="M31" s="19" t="n">
        <f aca="false">M41+M104+M129</f>
        <v>8350</v>
      </c>
      <c r="N31" s="18" t="n">
        <f aca="false">N41+N104+N129</f>
        <v>8662</v>
      </c>
      <c r="O31" s="18" t="n">
        <f aca="false">O41+O104+O129</f>
        <v>9820</v>
      </c>
      <c r="P31" s="33" t="s">
        <v>31</v>
      </c>
    </row>
    <row r="32" customFormat="false" ht="19.5" hidden="false" customHeight="true" outlineLevel="0" collapsed="false">
      <c r="A32" s="31" t="n">
        <v>16</v>
      </c>
      <c r="B32" s="32" t="s">
        <v>35</v>
      </c>
      <c r="C32" s="14" t="n">
        <f aca="false">SUM(J32:O32)</f>
        <v>0</v>
      </c>
      <c r="D32" s="11" t="s">
        <v>36</v>
      </c>
      <c r="E32" s="11" t="s">
        <v>36</v>
      </c>
      <c r="F32" s="11" t="s">
        <v>36</v>
      </c>
      <c r="G32" s="11" t="s">
        <v>36</v>
      </c>
      <c r="H32" s="11" t="s">
        <v>36</v>
      </c>
      <c r="I32" s="11" t="s">
        <v>36</v>
      </c>
      <c r="J32" s="18" t="n">
        <f aca="false">J42+J105+J130</f>
        <v>0</v>
      </c>
      <c r="K32" s="18" t="n">
        <f aca="false">K42+K105+K130</f>
        <v>0</v>
      </c>
      <c r="L32" s="19" t="n">
        <f aca="false">L42+L105+L130</f>
        <v>0</v>
      </c>
      <c r="M32" s="19" t="n">
        <f aca="false">M42+M105+M130</f>
        <v>0</v>
      </c>
      <c r="N32" s="18" t="n">
        <f aca="false">N42+N105+N130</f>
        <v>0</v>
      </c>
      <c r="O32" s="18" t="n">
        <f aca="false">O42+O105+O130</f>
        <v>0</v>
      </c>
      <c r="P32" s="31" t="s">
        <v>31</v>
      </c>
    </row>
    <row r="33" customFormat="false" ht="12.75" hidden="false" customHeight="true" outlineLevel="0" collapsed="false">
      <c r="A33" s="10" t="n">
        <v>17</v>
      </c>
      <c r="B33" s="34" t="s">
        <v>41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customFormat="false" ht="42.05" hidden="false" customHeight="false" outlineLevel="0" collapsed="false">
      <c r="A34" s="10" t="n">
        <v>18</v>
      </c>
      <c r="B34" s="15" t="s">
        <v>42</v>
      </c>
      <c r="C34" s="20" t="n">
        <f aca="false">SUM(J34:O34)</f>
        <v>4079</v>
      </c>
      <c r="D34" s="20" t="e">
        <f aca="false">#REF!+#REF!+D39</f>
        <v>#REF!</v>
      </c>
      <c r="E34" s="20" t="e">
        <f aca="false">#REF!+#REF!+E39</f>
        <v>#REF!</v>
      </c>
      <c r="F34" s="20" t="n">
        <v>2788.9</v>
      </c>
      <c r="G34" s="20" t="e">
        <f aca="false">#REF!+#REF!+G39</f>
        <v>#REF!</v>
      </c>
      <c r="H34" s="20" t="e">
        <f aca="false">SUM(H35:H36)</f>
        <v>#REF!</v>
      </c>
      <c r="I34" s="20" t="n">
        <v>7581</v>
      </c>
      <c r="J34" s="20" t="n">
        <f aca="false">SUM(J35:J37)</f>
        <v>450</v>
      </c>
      <c r="K34" s="20" t="n">
        <v>678</v>
      </c>
      <c r="L34" s="20" t="n">
        <f aca="false">SUM(L35:L37)</f>
        <v>1210</v>
      </c>
      <c r="M34" s="20" t="n">
        <v>550</v>
      </c>
      <c r="N34" s="20" t="n">
        <f aca="false">SUM(N35:N37)</f>
        <v>550</v>
      </c>
      <c r="O34" s="20" t="n">
        <f aca="false">SUM(O35:O37)</f>
        <v>641</v>
      </c>
      <c r="P34" s="11" t="s">
        <v>31</v>
      </c>
    </row>
    <row r="35" customFormat="false" ht="15" hidden="false" customHeight="false" outlineLevel="0" collapsed="false">
      <c r="A35" s="10" t="n">
        <v>19</v>
      </c>
      <c r="B35" s="17" t="s">
        <v>33</v>
      </c>
      <c r="C35" s="20" t="n">
        <f aca="false">SUM(J35:O35)</f>
        <v>0</v>
      </c>
      <c r="D35" s="18" t="e">
        <f aca="false">#REF!+#REF!+D40</f>
        <v>#REF!</v>
      </c>
      <c r="E35" s="18" t="e">
        <f aca="false">#REF!+#REF!+E40</f>
        <v>#REF!</v>
      </c>
      <c r="F35" s="18" t="e">
        <f aca="false">#REF!+#REF!+F40</f>
        <v>#REF!</v>
      </c>
      <c r="G35" s="18" t="e">
        <f aca="false">#REF!+#REF!+G40</f>
        <v>#REF!</v>
      </c>
      <c r="H35" s="18" t="n">
        <v>995</v>
      </c>
      <c r="I35" s="18" t="e">
        <f aca="false">#REF!+#REF!+I40</f>
        <v>#REF!</v>
      </c>
      <c r="J35" s="18" t="n">
        <f aca="false">J40</f>
        <v>0</v>
      </c>
      <c r="K35" s="18" t="n">
        <f aca="false">K40</f>
        <v>0</v>
      </c>
      <c r="L35" s="18" t="n">
        <f aca="false">L40</f>
        <v>0</v>
      </c>
      <c r="M35" s="18" t="n">
        <f aca="false">M40</f>
        <v>0</v>
      </c>
      <c r="N35" s="18" t="n">
        <f aca="false">N40</f>
        <v>0</v>
      </c>
      <c r="O35" s="18" t="n">
        <f aca="false">O40</f>
        <v>0</v>
      </c>
      <c r="P35" s="11" t="s">
        <v>31</v>
      </c>
    </row>
    <row r="36" customFormat="false" ht="15" hidden="false" customHeight="false" outlineLevel="0" collapsed="false">
      <c r="A36" s="10" t="n">
        <v>20</v>
      </c>
      <c r="B36" s="17" t="s">
        <v>34</v>
      </c>
      <c r="C36" s="20" t="n">
        <f aca="false">SUM(J36:O36)</f>
        <v>4079</v>
      </c>
      <c r="D36" s="18" t="e">
        <f aca="false">#REF!+#REF!+D41</f>
        <v>#REF!</v>
      </c>
      <c r="E36" s="18" t="e">
        <f aca="false">#REF!+#REF!+E41</f>
        <v>#REF!</v>
      </c>
      <c r="F36" s="18" t="n">
        <v>2788.9</v>
      </c>
      <c r="G36" s="18" t="e">
        <f aca="false">#REF!+#REF!+G41</f>
        <v>#REF!</v>
      </c>
      <c r="H36" s="18" t="e">
        <f aca="false">#REF!+#REF!+H41</f>
        <v>#REF!</v>
      </c>
      <c r="I36" s="18" t="n">
        <v>7581</v>
      </c>
      <c r="J36" s="18" t="n">
        <f aca="false">J41</f>
        <v>450</v>
      </c>
      <c r="K36" s="18" t="n">
        <v>678</v>
      </c>
      <c r="L36" s="18" t="n">
        <f aca="false">L41</f>
        <v>1210</v>
      </c>
      <c r="M36" s="18" t="n">
        <v>550</v>
      </c>
      <c r="N36" s="18" t="n">
        <f aca="false">N41</f>
        <v>550</v>
      </c>
      <c r="O36" s="18" t="n">
        <f aca="false">O41</f>
        <v>641</v>
      </c>
      <c r="P36" s="22" t="s">
        <v>31</v>
      </c>
    </row>
    <row r="37" customFormat="false" ht="17.25" hidden="false" customHeight="true" outlineLevel="0" collapsed="false">
      <c r="A37" s="10" t="n">
        <v>21</v>
      </c>
      <c r="B37" s="17" t="s">
        <v>35</v>
      </c>
      <c r="C37" s="20" t="n">
        <f aca="false">SUM(J37:O37)</f>
        <v>0</v>
      </c>
      <c r="D37" s="11" t="s">
        <v>36</v>
      </c>
      <c r="E37" s="11" t="s">
        <v>36</v>
      </c>
      <c r="F37" s="11" t="s">
        <v>36</v>
      </c>
      <c r="G37" s="11" t="s">
        <v>36</v>
      </c>
      <c r="H37" s="11" t="s">
        <v>36</v>
      </c>
      <c r="I37" s="11" t="s">
        <v>36</v>
      </c>
      <c r="J37" s="18" t="n">
        <f aca="false">J42</f>
        <v>0</v>
      </c>
      <c r="K37" s="18" t="n">
        <f aca="false">K42</f>
        <v>0</v>
      </c>
      <c r="L37" s="18" t="n">
        <f aca="false">L42</f>
        <v>0</v>
      </c>
      <c r="M37" s="18" t="n">
        <f aca="false">M42</f>
        <v>0</v>
      </c>
      <c r="N37" s="18" t="n">
        <f aca="false">N42</f>
        <v>0</v>
      </c>
      <c r="O37" s="18" t="n">
        <f aca="false">O42</f>
        <v>0</v>
      </c>
      <c r="P37" s="11" t="s">
        <v>31</v>
      </c>
    </row>
    <row r="38" customFormat="false" ht="12.75" hidden="false" customHeight="true" outlineLevel="0" collapsed="false">
      <c r="A38" s="10" t="n">
        <v>22</v>
      </c>
      <c r="B38" s="34" t="s">
        <v>43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</row>
    <row r="39" customFormat="false" ht="28.45" hidden="false" customHeight="false" outlineLevel="0" collapsed="false">
      <c r="A39" s="10" t="n">
        <v>23</v>
      </c>
      <c r="B39" s="15" t="s">
        <v>44</v>
      </c>
      <c r="C39" s="18" t="n">
        <f aca="false">SUM(J39:O39)</f>
        <v>4079</v>
      </c>
      <c r="D39" s="18" t="e">
        <f aca="false">#REF!+#REF!+#REF!+D56</f>
        <v>#REF!</v>
      </c>
      <c r="E39" s="18" t="e">
        <f aca="false">#REF!+#REF!+#REF!+E56</f>
        <v>#REF!</v>
      </c>
      <c r="F39" s="18" t="n">
        <v>2788.9</v>
      </c>
      <c r="G39" s="18" t="e">
        <f aca="false">#REF!+#REF!+#REF!+G56</f>
        <v>#REF!</v>
      </c>
      <c r="H39" s="18" t="e">
        <f aca="false">#REF!+#REF!+#REF!+H56</f>
        <v>#REF!</v>
      </c>
      <c r="I39" s="18" t="n">
        <v>7581</v>
      </c>
      <c r="J39" s="18" t="n">
        <f aca="false">SUM(J40:J42)</f>
        <v>450</v>
      </c>
      <c r="K39" s="18" t="n">
        <v>678</v>
      </c>
      <c r="L39" s="18" t="n">
        <f aca="false">SUM(L40:L42)</f>
        <v>1210</v>
      </c>
      <c r="M39" s="18" t="n">
        <v>550</v>
      </c>
      <c r="N39" s="18" t="n">
        <f aca="false">SUM(N40:N42)</f>
        <v>550</v>
      </c>
      <c r="O39" s="18" t="n">
        <f aca="false">SUM(O40:O42)</f>
        <v>641</v>
      </c>
      <c r="P39" s="22" t="s">
        <v>31</v>
      </c>
    </row>
    <row r="40" customFormat="false" ht="15" hidden="false" customHeight="false" outlineLevel="0" collapsed="false">
      <c r="A40" s="10" t="n">
        <v>24</v>
      </c>
      <c r="B40" s="17" t="s">
        <v>33</v>
      </c>
      <c r="C40" s="18" t="n">
        <f aca="false">SUM(J40:O40)</f>
        <v>0</v>
      </c>
      <c r="D40" s="18" t="e">
        <f aca="false">#REF!+D49+D53+D58</f>
        <v>#REF!</v>
      </c>
      <c r="E40" s="18" t="e">
        <f aca="false">#REF!+E49+E53+E58</f>
        <v>#REF!</v>
      </c>
      <c r="F40" s="18" t="e">
        <f aca="false">#REF!+F49+F53+F58</f>
        <v>#REF!</v>
      </c>
      <c r="G40" s="18" t="e">
        <f aca="false">#REF!+G49+G53+G58</f>
        <v>#REF!</v>
      </c>
      <c r="H40" s="18" t="n">
        <v>995</v>
      </c>
      <c r="I40" s="18" t="e">
        <f aca="false">#REF!+I49+I53+I58</f>
        <v>#REF!</v>
      </c>
      <c r="J40" s="18" t="n">
        <f aca="false">J45+J58</f>
        <v>0</v>
      </c>
      <c r="K40" s="18" t="n">
        <f aca="false">K45+K58</f>
        <v>0</v>
      </c>
      <c r="L40" s="18" t="n">
        <f aca="false">L45+L58</f>
        <v>0</v>
      </c>
      <c r="M40" s="18" t="n">
        <f aca="false">M45+M58</f>
        <v>0</v>
      </c>
      <c r="N40" s="18" t="n">
        <f aca="false">N45+N58</f>
        <v>0</v>
      </c>
      <c r="O40" s="18" t="n">
        <f aca="false">O45+O58</f>
        <v>0</v>
      </c>
      <c r="P40" s="11" t="s">
        <v>31</v>
      </c>
    </row>
    <row r="41" customFormat="false" ht="15" hidden="false" customHeight="false" outlineLevel="0" collapsed="false">
      <c r="A41" s="10" t="n">
        <v>25</v>
      </c>
      <c r="B41" s="17" t="s">
        <v>34</v>
      </c>
      <c r="C41" s="18" t="n">
        <f aca="false">SUM(J41:O41)</f>
        <v>4079</v>
      </c>
      <c r="D41" s="18" t="e">
        <f aca="false">#REF!+D46+D59</f>
        <v>#REF!</v>
      </c>
      <c r="E41" s="18" t="e">
        <f aca="false">#REF!+E46+E59</f>
        <v>#REF!</v>
      </c>
      <c r="F41" s="18" t="n">
        <v>2788.9</v>
      </c>
      <c r="G41" s="18" t="e">
        <f aca="false">#REF!+G46+G59</f>
        <v>#REF!</v>
      </c>
      <c r="H41" s="18" t="e">
        <f aca="false">#REF!+H46+H59</f>
        <v>#REF!</v>
      </c>
      <c r="I41" s="18" t="n">
        <v>7581</v>
      </c>
      <c r="J41" s="18" t="n">
        <f aca="false">J46+J59</f>
        <v>450</v>
      </c>
      <c r="K41" s="18" t="n">
        <v>678</v>
      </c>
      <c r="L41" s="18" t="n">
        <f aca="false">L46+L59</f>
        <v>1210</v>
      </c>
      <c r="M41" s="18" t="n">
        <v>550</v>
      </c>
      <c r="N41" s="18" t="n">
        <f aca="false">N46+N59</f>
        <v>550</v>
      </c>
      <c r="O41" s="18" t="n">
        <f aca="false">O46+O59</f>
        <v>641</v>
      </c>
      <c r="P41" s="22" t="s">
        <v>31</v>
      </c>
    </row>
    <row r="42" customFormat="false" ht="24" hidden="false" customHeight="true" outlineLevel="0" collapsed="false">
      <c r="A42" s="10" t="n">
        <v>26</v>
      </c>
      <c r="B42" s="17" t="s">
        <v>35</v>
      </c>
      <c r="C42" s="18" t="n">
        <f aca="false">SUM(J42:O42)</f>
        <v>0</v>
      </c>
      <c r="D42" s="11" t="s">
        <v>36</v>
      </c>
      <c r="E42" s="11" t="s">
        <v>36</v>
      </c>
      <c r="F42" s="11" t="s">
        <v>36</v>
      </c>
      <c r="G42" s="11" t="s">
        <v>36</v>
      </c>
      <c r="H42" s="11" t="s">
        <v>36</v>
      </c>
      <c r="I42" s="11" t="s">
        <v>36</v>
      </c>
      <c r="J42" s="18" t="n">
        <f aca="false">J47+J60</f>
        <v>0</v>
      </c>
      <c r="K42" s="18" t="n">
        <f aca="false">K47+K60</f>
        <v>0</v>
      </c>
      <c r="L42" s="18" t="n">
        <f aca="false">L47+L60</f>
        <v>0</v>
      </c>
      <c r="M42" s="18" t="n">
        <f aca="false">M47+M60</f>
        <v>0</v>
      </c>
      <c r="N42" s="18" t="n">
        <f aca="false">N47+N60</f>
        <v>0</v>
      </c>
      <c r="O42" s="18" t="n">
        <f aca="false">O47+O60</f>
        <v>0</v>
      </c>
      <c r="P42" s="11" t="s">
        <v>31</v>
      </c>
    </row>
    <row r="43" customFormat="false" ht="12.75" hidden="false" customHeight="true" outlineLevel="0" collapsed="false">
      <c r="A43" s="6" t="n">
        <v>27</v>
      </c>
      <c r="B43" s="12" t="s">
        <v>45</v>
      </c>
      <c r="C43" s="13" t="n">
        <f aca="false">SUM(J43:O44)</f>
        <v>0</v>
      </c>
      <c r="D43" s="13" t="n">
        <f aca="false">D45+D46+D47</f>
        <v>120</v>
      </c>
      <c r="E43" s="13" t="n">
        <f aca="false">E45+E46+E47</f>
        <v>20</v>
      </c>
      <c r="F43" s="13" t="n">
        <f aca="false">F45+F46+F47</f>
        <v>20</v>
      </c>
      <c r="G43" s="13" t="n">
        <f aca="false">G45+G46+G47</f>
        <v>7</v>
      </c>
      <c r="H43" s="13" t="n">
        <f aca="false">H45+H46+H47</f>
        <v>0</v>
      </c>
      <c r="I43" s="13" t="n">
        <f aca="false">I45+I46+I47</f>
        <v>80</v>
      </c>
      <c r="J43" s="13" t="n">
        <f aca="false">SUM(J45:J47)</f>
        <v>0</v>
      </c>
      <c r="K43" s="13" t="n">
        <f aca="false">SUM(K45:K47)</f>
        <v>0</v>
      </c>
      <c r="L43" s="13" t="n">
        <f aca="false">SUM(L45:L47)</f>
        <v>0</v>
      </c>
      <c r="M43" s="13" t="n">
        <f aca="false">SUM(M45:M47)</f>
        <v>0</v>
      </c>
      <c r="N43" s="13" t="n">
        <f aca="false">SUM(N45:N47)</f>
        <v>0</v>
      </c>
      <c r="O43" s="13" t="n">
        <f aca="false">SUM(O45:O47)</f>
        <v>0</v>
      </c>
      <c r="P43" s="6" t="s">
        <v>46</v>
      </c>
    </row>
    <row r="44" customFormat="false" ht="55.6" hidden="false" customHeight="false" outlineLevel="0" collapsed="false">
      <c r="A44" s="6"/>
      <c r="B44" s="17" t="s">
        <v>47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6"/>
    </row>
    <row r="45" customFormat="false" ht="13.5" hidden="false" customHeight="true" outlineLevel="0" collapsed="false">
      <c r="A45" s="10" t="n">
        <v>28</v>
      </c>
      <c r="B45" s="17" t="s">
        <v>33</v>
      </c>
      <c r="C45" s="18" t="n">
        <f aca="false">SUM(J45:O45)</f>
        <v>0</v>
      </c>
      <c r="D45" s="11" t="s">
        <v>36</v>
      </c>
      <c r="E45" s="11" t="s">
        <v>36</v>
      </c>
      <c r="F45" s="11" t="s">
        <v>36</v>
      </c>
      <c r="G45" s="11" t="s">
        <v>36</v>
      </c>
      <c r="H45" s="11" t="s">
        <v>36</v>
      </c>
      <c r="I45" s="11" t="s">
        <v>36</v>
      </c>
      <c r="J45" s="18" t="n">
        <f aca="false">J49+J53</f>
        <v>0</v>
      </c>
      <c r="K45" s="18" t="n">
        <f aca="false">K49+K53</f>
        <v>0</v>
      </c>
      <c r="L45" s="18" t="n">
        <f aca="false">L49+L53</f>
        <v>0</v>
      </c>
      <c r="M45" s="18" t="n">
        <f aca="false">M49+M53</f>
        <v>0</v>
      </c>
      <c r="N45" s="18" t="n">
        <f aca="false">N49+N53</f>
        <v>0</v>
      </c>
      <c r="O45" s="18" t="n">
        <f aca="false">O49+O53</f>
        <v>0</v>
      </c>
      <c r="P45" s="22" t="s">
        <v>31</v>
      </c>
    </row>
    <row r="46" customFormat="false" ht="15" hidden="false" customHeight="false" outlineLevel="0" collapsed="false">
      <c r="A46" s="10" t="n">
        <v>29</v>
      </c>
      <c r="B46" s="17" t="s">
        <v>40</v>
      </c>
      <c r="C46" s="18" t="n">
        <f aca="false">SUM(J46:O46)</f>
        <v>0</v>
      </c>
      <c r="D46" s="18" t="n">
        <f aca="false">D50+D54</f>
        <v>120</v>
      </c>
      <c r="E46" s="18" t="n">
        <f aca="false">E50+E54</f>
        <v>20</v>
      </c>
      <c r="F46" s="18" t="n">
        <f aca="false">F50+F54</f>
        <v>20</v>
      </c>
      <c r="G46" s="18" t="n">
        <v>7</v>
      </c>
      <c r="H46" s="18" t="n">
        <v>0</v>
      </c>
      <c r="I46" s="18" t="n">
        <v>80</v>
      </c>
      <c r="J46" s="18" t="n">
        <f aca="false">J50+J54</f>
        <v>0</v>
      </c>
      <c r="K46" s="18" t="n">
        <f aca="false">K50+K54</f>
        <v>0</v>
      </c>
      <c r="L46" s="18" t="n">
        <f aca="false">L50+L54</f>
        <v>0</v>
      </c>
      <c r="M46" s="18" t="n">
        <f aca="false">M50+M54</f>
        <v>0</v>
      </c>
      <c r="N46" s="18" t="n">
        <f aca="false">N50+N54</f>
        <v>0</v>
      </c>
      <c r="O46" s="18" t="n">
        <f aca="false">O50+O54</f>
        <v>0</v>
      </c>
      <c r="P46" s="22" t="s">
        <v>31</v>
      </c>
    </row>
    <row r="47" customFormat="false" ht="13.5" hidden="false" customHeight="true" outlineLevel="0" collapsed="false">
      <c r="A47" s="10" t="n">
        <v>30</v>
      </c>
      <c r="B47" s="17" t="s">
        <v>35</v>
      </c>
      <c r="C47" s="18" t="n">
        <f aca="false">SUM(J47:O47)</f>
        <v>0</v>
      </c>
      <c r="D47" s="11" t="s">
        <v>36</v>
      </c>
      <c r="E47" s="11" t="s">
        <v>36</v>
      </c>
      <c r="F47" s="11" t="s">
        <v>36</v>
      </c>
      <c r="G47" s="11" t="n">
        <v>0</v>
      </c>
      <c r="H47" s="11" t="s">
        <v>36</v>
      </c>
      <c r="I47" s="11" t="s">
        <v>36</v>
      </c>
      <c r="J47" s="18" t="n">
        <f aca="false">J51+J55</f>
        <v>0</v>
      </c>
      <c r="K47" s="18" t="n">
        <f aca="false">K51+K55</f>
        <v>0</v>
      </c>
      <c r="L47" s="18" t="n">
        <f aca="false">L51+L55</f>
        <v>0</v>
      </c>
      <c r="M47" s="18" t="n">
        <f aca="false">M51+M55</f>
        <v>0</v>
      </c>
      <c r="N47" s="18" t="n">
        <f aca="false">N51+N55</f>
        <v>0</v>
      </c>
      <c r="O47" s="11" t="s">
        <v>36</v>
      </c>
      <c r="P47" s="11" t="s">
        <v>31</v>
      </c>
    </row>
    <row r="48" customFormat="false" ht="54.75" hidden="false" customHeight="true" outlineLevel="0" collapsed="false">
      <c r="A48" s="10" t="n">
        <v>31</v>
      </c>
      <c r="B48" s="17" t="s">
        <v>48</v>
      </c>
      <c r="C48" s="18" t="n">
        <f aca="false">SUM(J48:O48)</f>
        <v>0</v>
      </c>
      <c r="D48" s="11" t="s">
        <v>49</v>
      </c>
      <c r="E48" s="18" t="n">
        <v>10</v>
      </c>
      <c r="F48" s="11" t="n">
        <v>15</v>
      </c>
      <c r="G48" s="11" t="n">
        <v>7</v>
      </c>
      <c r="H48" s="11" t="n">
        <v>0</v>
      </c>
      <c r="I48" s="11" t="n">
        <v>40</v>
      </c>
      <c r="J48" s="11" t="n">
        <v>0</v>
      </c>
      <c r="K48" s="11" t="n">
        <v>0</v>
      </c>
      <c r="L48" s="11" t="n">
        <v>0</v>
      </c>
      <c r="M48" s="11" t="n">
        <v>0</v>
      </c>
      <c r="N48" s="11" t="n">
        <v>0</v>
      </c>
      <c r="O48" s="11" t="n">
        <v>0</v>
      </c>
      <c r="P48" s="6" t="s">
        <v>46</v>
      </c>
    </row>
    <row r="49" customFormat="false" ht="16.5" hidden="false" customHeight="true" outlineLevel="0" collapsed="false">
      <c r="A49" s="10" t="n">
        <v>32</v>
      </c>
      <c r="B49" s="17" t="s">
        <v>33</v>
      </c>
      <c r="C49" s="18" t="n">
        <f aca="false">SUM(J49:O49)</f>
        <v>0</v>
      </c>
      <c r="D49" s="11" t="s">
        <v>36</v>
      </c>
      <c r="E49" s="11" t="s">
        <v>36</v>
      </c>
      <c r="F49" s="11" t="s">
        <v>36</v>
      </c>
      <c r="G49" s="11" t="s">
        <v>36</v>
      </c>
      <c r="H49" s="11" t="s">
        <v>36</v>
      </c>
      <c r="I49" s="11" t="s">
        <v>36</v>
      </c>
      <c r="J49" s="11" t="s">
        <v>36</v>
      </c>
      <c r="K49" s="11" t="s">
        <v>36</v>
      </c>
      <c r="L49" s="11" t="s">
        <v>36</v>
      </c>
      <c r="M49" s="11" t="s">
        <v>36</v>
      </c>
      <c r="N49" s="11" t="s">
        <v>36</v>
      </c>
      <c r="O49" s="11" t="s">
        <v>36</v>
      </c>
      <c r="P49" s="6"/>
    </row>
    <row r="50" customFormat="false" ht="15" hidden="false" customHeight="false" outlineLevel="0" collapsed="false">
      <c r="A50" s="10" t="n">
        <v>33</v>
      </c>
      <c r="B50" s="17" t="s">
        <v>40</v>
      </c>
      <c r="C50" s="18" t="n">
        <f aca="false">SUM(J50:O50)</f>
        <v>0</v>
      </c>
      <c r="D50" s="11" t="s">
        <v>49</v>
      </c>
      <c r="E50" s="18" t="n">
        <v>10</v>
      </c>
      <c r="F50" s="11" t="n">
        <v>15</v>
      </c>
      <c r="G50" s="11" t="n">
        <v>7</v>
      </c>
      <c r="H50" s="11" t="n">
        <v>0</v>
      </c>
      <c r="I50" s="11" t="n">
        <v>40</v>
      </c>
      <c r="J50" s="11" t="n">
        <v>0</v>
      </c>
      <c r="K50" s="11" t="n">
        <v>0</v>
      </c>
      <c r="L50" s="11" t="n">
        <v>0</v>
      </c>
      <c r="M50" s="11" t="n">
        <v>0</v>
      </c>
      <c r="N50" s="11" t="n">
        <v>0</v>
      </c>
      <c r="O50" s="11" t="n">
        <v>0</v>
      </c>
      <c r="P50" s="22" t="s">
        <v>31</v>
      </c>
    </row>
    <row r="51" customFormat="false" ht="18" hidden="false" customHeight="true" outlineLevel="0" collapsed="false">
      <c r="A51" s="10" t="n">
        <v>34</v>
      </c>
      <c r="B51" s="17" t="s">
        <v>35</v>
      </c>
      <c r="C51" s="18" t="n">
        <f aca="false">SUM(J51:O51)</f>
        <v>0</v>
      </c>
      <c r="D51" s="11" t="s">
        <v>36</v>
      </c>
      <c r="E51" s="11" t="s">
        <v>36</v>
      </c>
      <c r="F51" s="11" t="s">
        <v>36</v>
      </c>
      <c r="G51" s="11" t="s">
        <v>36</v>
      </c>
      <c r="H51" s="11" t="s">
        <v>36</v>
      </c>
      <c r="I51" s="11" t="s">
        <v>36</v>
      </c>
      <c r="J51" s="11" t="s">
        <v>36</v>
      </c>
      <c r="K51" s="11" t="s">
        <v>36</v>
      </c>
      <c r="L51" s="11" t="s">
        <v>36</v>
      </c>
      <c r="M51" s="11" t="s">
        <v>36</v>
      </c>
      <c r="N51" s="11" t="s">
        <v>36</v>
      </c>
      <c r="O51" s="11" t="s">
        <v>36</v>
      </c>
      <c r="P51" s="11" t="s">
        <v>31</v>
      </c>
    </row>
    <row r="52" customFormat="false" ht="30" hidden="false" customHeight="true" outlineLevel="0" collapsed="false">
      <c r="A52" s="10" t="n">
        <v>35</v>
      </c>
      <c r="B52" s="17" t="s">
        <v>50</v>
      </c>
      <c r="C52" s="18" t="n">
        <f aca="false">SUM(J52:O52)</f>
        <v>0</v>
      </c>
      <c r="D52" s="11" t="s">
        <v>51</v>
      </c>
      <c r="E52" s="18" t="n">
        <v>10</v>
      </c>
      <c r="F52" s="11" t="n">
        <v>5</v>
      </c>
      <c r="G52" s="11" t="n">
        <v>0</v>
      </c>
      <c r="H52" s="11" t="n">
        <v>0</v>
      </c>
      <c r="I52" s="11" t="n">
        <v>40</v>
      </c>
      <c r="J52" s="11" t="n">
        <v>0</v>
      </c>
      <c r="K52" s="11" t="n">
        <v>0</v>
      </c>
      <c r="L52" s="11" t="n">
        <v>0</v>
      </c>
      <c r="M52" s="35" t="n">
        <v>0</v>
      </c>
      <c r="N52" s="35" t="n">
        <v>0</v>
      </c>
      <c r="O52" s="35" t="n">
        <v>0</v>
      </c>
      <c r="P52" s="10" t="s">
        <v>31</v>
      </c>
    </row>
    <row r="53" customFormat="false" ht="20.25" hidden="false" customHeight="true" outlineLevel="0" collapsed="false">
      <c r="A53" s="10" t="n">
        <v>36</v>
      </c>
      <c r="B53" s="17" t="s">
        <v>33</v>
      </c>
      <c r="C53" s="18" t="n">
        <f aca="false">SUM(J53:O53)</f>
        <v>0</v>
      </c>
      <c r="D53" s="11" t="s">
        <v>36</v>
      </c>
      <c r="E53" s="11" t="s">
        <v>36</v>
      </c>
      <c r="F53" s="11" t="s">
        <v>36</v>
      </c>
      <c r="G53" s="11" t="s">
        <v>36</v>
      </c>
      <c r="H53" s="11" t="s">
        <v>36</v>
      </c>
      <c r="I53" s="11" t="s">
        <v>36</v>
      </c>
      <c r="J53" s="11" t="s">
        <v>36</v>
      </c>
      <c r="K53" s="11" t="s">
        <v>36</v>
      </c>
      <c r="L53" s="11" t="s">
        <v>36</v>
      </c>
      <c r="M53" s="11" t="s">
        <v>36</v>
      </c>
      <c r="N53" s="11" t="s">
        <v>36</v>
      </c>
      <c r="O53" s="11" t="s">
        <v>36</v>
      </c>
      <c r="P53" s="11" t="s">
        <v>31</v>
      </c>
    </row>
    <row r="54" customFormat="false" ht="15" hidden="false" customHeight="false" outlineLevel="0" collapsed="false">
      <c r="A54" s="10" t="n">
        <v>37</v>
      </c>
      <c r="B54" s="17" t="s">
        <v>40</v>
      </c>
      <c r="C54" s="18" t="n">
        <f aca="false">SUM(J54:O54)</f>
        <v>0</v>
      </c>
      <c r="D54" s="11" t="s">
        <v>51</v>
      </c>
      <c r="E54" s="18" t="n">
        <v>10</v>
      </c>
      <c r="F54" s="11" t="n">
        <v>5</v>
      </c>
      <c r="G54" s="11" t="n">
        <v>0</v>
      </c>
      <c r="H54" s="11" t="n">
        <v>0</v>
      </c>
      <c r="I54" s="11" t="n">
        <v>40</v>
      </c>
      <c r="J54" s="11" t="n">
        <v>0</v>
      </c>
      <c r="K54" s="11" t="n">
        <v>0</v>
      </c>
      <c r="L54" s="11" t="n">
        <v>0</v>
      </c>
      <c r="M54" s="11" t="n">
        <v>0</v>
      </c>
      <c r="N54" s="11" t="n">
        <v>0</v>
      </c>
      <c r="O54" s="11" t="n">
        <v>0</v>
      </c>
      <c r="P54" s="22" t="s">
        <v>31</v>
      </c>
    </row>
    <row r="55" customFormat="false" ht="17.25" hidden="false" customHeight="true" outlineLevel="0" collapsed="false">
      <c r="A55" s="10" t="n">
        <v>38</v>
      </c>
      <c r="B55" s="17" t="s">
        <v>35</v>
      </c>
      <c r="C55" s="18" t="n">
        <f aca="false">SUM(J55:O55)</f>
        <v>0</v>
      </c>
      <c r="D55" s="11" t="s">
        <v>36</v>
      </c>
      <c r="E55" s="11" t="s">
        <v>36</v>
      </c>
      <c r="F55" s="11" t="s">
        <v>36</v>
      </c>
      <c r="G55" s="11" t="s">
        <v>36</v>
      </c>
      <c r="H55" s="11" t="n">
        <v>0</v>
      </c>
      <c r="I55" s="11" t="s">
        <v>36</v>
      </c>
      <c r="J55" s="11" t="s">
        <v>36</v>
      </c>
      <c r="K55" s="11" t="s">
        <v>36</v>
      </c>
      <c r="L55" s="11" t="s">
        <v>36</v>
      </c>
      <c r="M55" s="11" t="s">
        <v>36</v>
      </c>
      <c r="N55" s="11" t="s">
        <v>36</v>
      </c>
      <c r="O55" s="11" t="s">
        <v>36</v>
      </c>
      <c r="P55" s="11" t="s">
        <v>31</v>
      </c>
    </row>
    <row r="56" customFormat="false" ht="12.75" hidden="false" customHeight="true" outlineLevel="0" collapsed="false">
      <c r="A56" s="6" t="n">
        <v>39</v>
      </c>
      <c r="B56" s="12" t="s">
        <v>52</v>
      </c>
      <c r="C56" s="13" t="n">
        <f aca="false">SUM(J56:O57)</f>
        <v>4079</v>
      </c>
      <c r="D56" s="13" t="n">
        <f aca="false">D58+D59+D60</f>
        <v>1046</v>
      </c>
      <c r="E56" s="13" t="n">
        <f aca="false">E58+E59+E60</f>
        <v>835.2</v>
      </c>
      <c r="F56" s="13" t="n">
        <v>768.9</v>
      </c>
      <c r="G56" s="13" t="n">
        <f aca="false">G58+G59+G60</f>
        <v>530</v>
      </c>
      <c r="H56" s="13" t="n">
        <f aca="false">SUM(H58:H60)</f>
        <v>750</v>
      </c>
      <c r="I56" s="13" t="n">
        <f aca="false">I58+I59+I60</f>
        <v>1024</v>
      </c>
      <c r="J56" s="13" t="n">
        <f aca="false">SUM(J58:J60)</f>
        <v>450</v>
      </c>
      <c r="K56" s="13" t="n">
        <v>678</v>
      </c>
      <c r="L56" s="13" t="n">
        <f aca="false">SUM(L58:L60)</f>
        <v>1210</v>
      </c>
      <c r="M56" s="13" t="n">
        <v>550</v>
      </c>
      <c r="N56" s="13" t="n">
        <f aca="false">SUM(N58:N60)</f>
        <v>550</v>
      </c>
      <c r="O56" s="13" t="n">
        <f aca="false">SUM(O58:O60)</f>
        <v>641</v>
      </c>
      <c r="P56" s="6" t="s">
        <v>46</v>
      </c>
    </row>
    <row r="57" customFormat="false" ht="85.45" hidden="false" customHeight="true" outlineLevel="0" collapsed="false">
      <c r="A57" s="6"/>
      <c r="B57" s="36" t="s">
        <v>53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6"/>
    </row>
    <row r="58" customFormat="false" ht="15" hidden="false" customHeight="false" outlineLevel="0" collapsed="false">
      <c r="A58" s="10" t="n">
        <v>40</v>
      </c>
      <c r="B58" s="17" t="s">
        <v>33</v>
      </c>
      <c r="C58" s="20" t="n">
        <f aca="false">SUM(J58:O58)</f>
        <v>0</v>
      </c>
      <c r="D58" s="11" t="n">
        <v>0</v>
      </c>
      <c r="E58" s="11" t="n">
        <v>0</v>
      </c>
      <c r="F58" s="11" t="n">
        <v>0</v>
      </c>
      <c r="G58" s="11" t="n">
        <v>0</v>
      </c>
      <c r="H58" s="11" t="n">
        <v>250</v>
      </c>
      <c r="I58" s="11" t="n">
        <v>0</v>
      </c>
      <c r="J58" s="11" t="n">
        <v>0</v>
      </c>
      <c r="K58" s="11" t="n">
        <v>0</v>
      </c>
      <c r="L58" s="11" t="n">
        <v>0</v>
      </c>
      <c r="M58" s="11" t="n">
        <v>0</v>
      </c>
      <c r="N58" s="11" t="n">
        <v>0</v>
      </c>
      <c r="O58" s="11" t="n">
        <v>0</v>
      </c>
      <c r="P58" s="11" t="s">
        <v>31</v>
      </c>
      <c r="Q58" s="37"/>
    </row>
    <row r="59" customFormat="false" ht="15" hidden="false" customHeight="false" outlineLevel="0" collapsed="false">
      <c r="A59" s="10" t="n">
        <v>41</v>
      </c>
      <c r="B59" s="17" t="s">
        <v>40</v>
      </c>
      <c r="C59" s="20" t="n">
        <f aca="false">SUM(J59:O59)</f>
        <v>4079</v>
      </c>
      <c r="D59" s="20" t="n">
        <v>1046</v>
      </c>
      <c r="E59" s="20" t="n">
        <v>835.2</v>
      </c>
      <c r="F59" s="20" t="n">
        <v>768.9</v>
      </c>
      <c r="G59" s="20" t="n">
        <v>530</v>
      </c>
      <c r="H59" s="20" t="n">
        <v>500</v>
      </c>
      <c r="I59" s="20" t="n">
        <v>1024</v>
      </c>
      <c r="J59" s="20" t="n">
        <v>450</v>
      </c>
      <c r="K59" s="20" t="n">
        <v>678</v>
      </c>
      <c r="L59" s="20" t="n">
        <v>1210</v>
      </c>
      <c r="M59" s="20" t="n">
        <v>550</v>
      </c>
      <c r="N59" s="20" t="n">
        <v>550</v>
      </c>
      <c r="O59" s="20" t="n">
        <v>641</v>
      </c>
      <c r="P59" s="11" t="s">
        <v>31</v>
      </c>
    </row>
    <row r="60" customFormat="false" ht="15.75" hidden="false" customHeight="true" outlineLevel="0" collapsed="false">
      <c r="A60" s="10" t="n">
        <v>42</v>
      </c>
      <c r="B60" s="17" t="s">
        <v>35</v>
      </c>
      <c r="C60" s="20" t="n">
        <f aca="false">SUM(J60:O60)</f>
        <v>0</v>
      </c>
      <c r="D60" s="11" t="s">
        <v>36</v>
      </c>
      <c r="E60" s="11" t="s">
        <v>36</v>
      </c>
      <c r="F60" s="11" t="s">
        <v>36</v>
      </c>
      <c r="G60" s="11" t="s">
        <v>36</v>
      </c>
      <c r="H60" s="11" t="s">
        <v>36</v>
      </c>
      <c r="I60" s="11" t="s">
        <v>36</v>
      </c>
      <c r="J60" s="11" t="s">
        <v>36</v>
      </c>
      <c r="K60" s="11" t="s">
        <v>36</v>
      </c>
      <c r="L60" s="11" t="s">
        <v>36</v>
      </c>
      <c r="M60" s="11" t="s">
        <v>36</v>
      </c>
      <c r="N60" s="11" t="s">
        <v>36</v>
      </c>
      <c r="O60" s="11" t="s">
        <v>36</v>
      </c>
      <c r="P60" s="11" t="s">
        <v>31</v>
      </c>
    </row>
    <row r="61" customFormat="false" ht="18.3" hidden="false" customHeight="true" outlineLevel="0" collapsed="false">
      <c r="A61" s="10" t="n">
        <v>43</v>
      </c>
      <c r="B61" s="38" t="s">
        <v>54</v>
      </c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customFormat="false" ht="40.5" hidden="false" customHeight="true" outlineLevel="0" collapsed="false">
      <c r="A62" s="6" t="n">
        <v>44</v>
      </c>
      <c r="B62" s="39" t="s">
        <v>55</v>
      </c>
      <c r="C62" s="20" t="n">
        <f aca="false">SUM(J62:O62)</f>
        <v>4568.8</v>
      </c>
      <c r="D62" s="13" t="e">
        <f aca="false">D67+#REF!+D102</f>
        <v>#REF!</v>
      </c>
      <c r="E62" s="13" t="e">
        <f aca="false">E67+#REF!+E102</f>
        <v>#REF!</v>
      </c>
      <c r="F62" s="13" t="e">
        <f aca="false">F67+#REF!+F102</f>
        <v>#REF!</v>
      </c>
      <c r="G62" s="13" t="e">
        <f aca="false">G67+#REF!+G102</f>
        <v>#REF!</v>
      </c>
      <c r="H62" s="13" t="e">
        <f aca="false">SUM(H63:H64)</f>
        <v>#REF!</v>
      </c>
      <c r="I62" s="13" t="n">
        <v>5226</v>
      </c>
      <c r="J62" s="13" t="n">
        <f aca="false">SUM(J63:J65)</f>
        <v>836.4</v>
      </c>
      <c r="K62" s="21" t="n">
        <v>1338.4</v>
      </c>
      <c r="L62" s="13" t="n">
        <f aca="false">SUM(L63:L65)</f>
        <v>190</v>
      </c>
      <c r="M62" s="13" t="n">
        <v>716</v>
      </c>
      <c r="N62" s="13" t="n">
        <f aca="false">SUM(N63:N65)</f>
        <v>716</v>
      </c>
      <c r="O62" s="13" t="n">
        <f aca="false">SUM(O63:O65)</f>
        <v>772</v>
      </c>
      <c r="P62" s="7" t="s">
        <v>31</v>
      </c>
    </row>
    <row r="63" customFormat="false" ht="15" hidden="false" customHeight="false" outlineLevel="0" collapsed="false">
      <c r="A63" s="6" t="n">
        <v>45</v>
      </c>
      <c r="B63" s="40" t="s">
        <v>33</v>
      </c>
      <c r="C63" s="20" t="n">
        <f aca="false">SUM(J63:O63)</f>
        <v>947.1</v>
      </c>
      <c r="D63" s="14" t="e">
        <f aca="false">D68+#REF!+D103</f>
        <v>#REF!</v>
      </c>
      <c r="E63" s="14" t="e">
        <f aca="false">E68+#REF!+E103</f>
        <v>#REF!</v>
      </c>
      <c r="F63" s="14" t="e">
        <f aca="false">F68+#REF!+F103</f>
        <v>#REF!</v>
      </c>
      <c r="G63" s="14" t="e">
        <f aca="false">G68+#REF!+G103</f>
        <v>#REF!</v>
      </c>
      <c r="H63" s="14" t="n">
        <v>12270.3</v>
      </c>
      <c r="I63" s="14" t="e">
        <f aca="false">I68+#REF!+I103</f>
        <v>#REF!</v>
      </c>
      <c r="J63" s="18" t="n">
        <f aca="false">J68+J103</f>
        <v>122.4</v>
      </c>
      <c r="K63" s="18" t="n">
        <f aca="false">K68+K103</f>
        <v>689.7</v>
      </c>
      <c r="L63" s="18" t="n">
        <f aca="false">L68+L103</f>
        <v>135</v>
      </c>
      <c r="M63" s="18" t="n">
        <f aca="false">M68+M103</f>
        <v>0</v>
      </c>
      <c r="N63" s="18" t="n">
        <f aca="false">N68+N103</f>
        <v>0</v>
      </c>
      <c r="O63" s="18" t="n">
        <f aca="false">O68+O103</f>
        <v>0</v>
      </c>
      <c r="P63" s="14" t="s">
        <v>31</v>
      </c>
    </row>
    <row r="64" customFormat="false" ht="15" hidden="false" customHeight="false" outlineLevel="0" collapsed="false">
      <c r="A64" s="6" t="n">
        <v>46</v>
      </c>
      <c r="B64" s="40" t="s">
        <v>34</v>
      </c>
      <c r="C64" s="20" t="n">
        <f aca="false">SUM(J64:O64)</f>
        <v>3728</v>
      </c>
      <c r="D64" s="14" t="e">
        <f aca="false">D69+#REF!+D104</f>
        <v>#REF!</v>
      </c>
      <c r="E64" s="14" t="e">
        <f aca="false">E69+#REF!+E104</f>
        <v>#REF!</v>
      </c>
      <c r="F64" s="14" t="e">
        <f aca="false">F69+#REF!+F104</f>
        <v>#REF!</v>
      </c>
      <c r="G64" s="14" t="e">
        <f aca="false">G69+#REF!+G104</f>
        <v>#REF!</v>
      </c>
      <c r="H64" s="14" t="e">
        <f aca="false">H69+#REF!+H104</f>
        <v>#REF!</v>
      </c>
      <c r="I64" s="14" t="n">
        <v>5226</v>
      </c>
      <c r="J64" s="18" t="n">
        <f aca="false">J69+J104</f>
        <v>714</v>
      </c>
      <c r="K64" s="18" t="n">
        <v>755</v>
      </c>
      <c r="L64" s="18" t="n">
        <f aca="false">L69+L104</f>
        <v>55</v>
      </c>
      <c r="M64" s="18" t="n">
        <v>716</v>
      </c>
      <c r="N64" s="18" t="n">
        <f aca="false">N69+N104</f>
        <v>716</v>
      </c>
      <c r="O64" s="18" t="n">
        <f aca="false">O69+O104</f>
        <v>772</v>
      </c>
      <c r="P64" s="38" t="s">
        <v>31</v>
      </c>
    </row>
    <row r="65" customFormat="false" ht="16.5" hidden="false" customHeight="true" outlineLevel="0" collapsed="false">
      <c r="A65" s="10" t="n">
        <v>47</v>
      </c>
      <c r="B65" s="17" t="s">
        <v>35</v>
      </c>
      <c r="C65" s="20" t="n">
        <f aca="false">SUM(J65:O65)</f>
        <v>0</v>
      </c>
      <c r="D65" s="11" t="s">
        <v>36</v>
      </c>
      <c r="E65" s="11" t="s">
        <v>36</v>
      </c>
      <c r="F65" s="11" t="s">
        <v>36</v>
      </c>
      <c r="G65" s="11" t="s">
        <v>36</v>
      </c>
      <c r="H65" s="11" t="s">
        <v>36</v>
      </c>
      <c r="I65" s="11" t="s">
        <v>36</v>
      </c>
      <c r="J65" s="18" t="n">
        <f aca="false">J70+J105</f>
        <v>0</v>
      </c>
      <c r="K65" s="18" t="n">
        <f aca="false">K70+K105</f>
        <v>0</v>
      </c>
      <c r="L65" s="18" t="n">
        <f aca="false">L70+L105</f>
        <v>0</v>
      </c>
      <c r="M65" s="18" t="n">
        <f aca="false">M70+M105</f>
        <v>0</v>
      </c>
      <c r="N65" s="18" t="n">
        <f aca="false">N70+N105</f>
        <v>0</v>
      </c>
      <c r="O65" s="18" t="n">
        <f aca="false">O70+O105</f>
        <v>0</v>
      </c>
      <c r="P65" s="22" t="s">
        <v>31</v>
      </c>
    </row>
    <row r="66" customFormat="false" ht="12.75" hidden="false" customHeight="true" outlineLevel="0" collapsed="false">
      <c r="A66" s="10" t="n">
        <v>48</v>
      </c>
      <c r="B66" s="34" t="s">
        <v>56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</row>
    <row r="67" customFormat="false" ht="42.05" hidden="false" customHeight="false" outlineLevel="0" collapsed="false">
      <c r="A67" s="10" t="n">
        <v>49</v>
      </c>
      <c r="B67" s="15" t="s">
        <v>57</v>
      </c>
      <c r="C67" s="14" t="n">
        <f aca="false">J67+K67+L67+M67+N67+O67</f>
        <v>4133.9</v>
      </c>
      <c r="D67" s="14" t="e">
        <f aca="false">D72+#REF!+#REF!+#REF!+#REF!+#REF!+#REF!</f>
        <v>#REF!</v>
      </c>
      <c r="E67" s="14" t="e">
        <f aca="false">E72+#REF!+#REF!+#REF!+#REF!+#REF!+#REF!</f>
        <v>#REF!</v>
      </c>
      <c r="F67" s="14" t="e">
        <f aca="false">F72+#REF!+#REF!+#REF!+#REF!+#REF!+#REF!</f>
        <v>#REF!</v>
      </c>
      <c r="G67" s="14" t="e">
        <f aca="false">G72+#REF!+#REF!+#REF!+#REF!+#REF!+#REF!+#REF!</f>
        <v>#REF!</v>
      </c>
      <c r="H67" s="14" t="n">
        <f aca="false">1774+2190</f>
        <v>3964</v>
      </c>
      <c r="I67" s="14" t="n">
        <v>4726</v>
      </c>
      <c r="J67" s="14" t="n">
        <f aca="false">SUM(J68:J70)</f>
        <v>661.5</v>
      </c>
      <c r="K67" s="14" t="n">
        <v>1324.4</v>
      </c>
      <c r="L67" s="14" t="n">
        <f aca="false">SUM(L68:L70)</f>
        <v>0</v>
      </c>
      <c r="M67" s="14" t="n">
        <f aca="false">SUM(M68:M70)</f>
        <v>716</v>
      </c>
      <c r="N67" s="14" t="n">
        <f aca="false">SUM(N68:N70)</f>
        <v>716</v>
      </c>
      <c r="O67" s="14" t="n">
        <f aca="false">SUM(O68:O70)</f>
        <v>716</v>
      </c>
      <c r="P67" s="18" t="s">
        <v>31</v>
      </c>
      <c r="Q67" s="16"/>
    </row>
    <row r="68" customFormat="false" ht="19.65" hidden="false" customHeight="true" outlineLevel="0" collapsed="false">
      <c r="A68" s="10" t="n">
        <v>50</v>
      </c>
      <c r="B68" s="17" t="s">
        <v>33</v>
      </c>
      <c r="C68" s="14" t="n">
        <f aca="false">SUM(J68:O68)</f>
        <v>569.4</v>
      </c>
      <c r="D68" s="41" t="e">
        <f aca="false">D73+#REF!</f>
        <v>#REF!</v>
      </c>
      <c r="E68" s="41" t="e">
        <f aca="false">E73+#REF!</f>
        <v>#REF!</v>
      </c>
      <c r="F68" s="41" t="e">
        <f aca="false">F73+#REF!</f>
        <v>#REF!</v>
      </c>
      <c r="G68" s="18" t="n">
        <v>6134.4</v>
      </c>
      <c r="H68" s="42" t="n">
        <v>11846.8</v>
      </c>
      <c r="I68" s="41" t="e">
        <f aca="false">I73+#REF!</f>
        <v>#REF!</v>
      </c>
      <c r="J68" s="14" t="n">
        <f aca="false">J73+J87</f>
        <v>0</v>
      </c>
      <c r="K68" s="14" t="n">
        <v>569.4</v>
      </c>
      <c r="L68" s="14" t="n">
        <f aca="false">L73+L87</f>
        <v>0</v>
      </c>
      <c r="M68" s="14" t="n">
        <f aca="false">M73+M87</f>
        <v>0</v>
      </c>
      <c r="N68" s="14" t="n">
        <f aca="false">N73+N87</f>
        <v>0</v>
      </c>
      <c r="O68" s="14" t="n">
        <f aca="false">O73+O87</f>
        <v>0</v>
      </c>
      <c r="P68" s="11" t="s">
        <v>31</v>
      </c>
    </row>
    <row r="69" customFormat="false" ht="15" hidden="false" customHeight="false" outlineLevel="0" collapsed="false">
      <c r="A69" s="10" t="n">
        <v>51</v>
      </c>
      <c r="B69" s="17" t="s">
        <v>34</v>
      </c>
      <c r="C69" s="14" t="n">
        <f aca="false">SUM(J69:O69)</f>
        <v>3564.5</v>
      </c>
      <c r="D69" s="14" t="e">
        <f aca="false">D74+#REF!+#REF!+D90+#REF!+#REF!+#REF!</f>
        <v>#REF!</v>
      </c>
      <c r="E69" s="14" t="e">
        <f aca="false">E74+#REF!+#REF!+E90+#REF!+#REF!+#REF!</f>
        <v>#REF!</v>
      </c>
      <c r="F69" s="14" t="e">
        <f aca="false">F74+#REF!+#REF!+F90+#REF!+#REF!+#REF!</f>
        <v>#REF!</v>
      </c>
      <c r="G69" s="14" t="e">
        <f aca="false">G74+#REF!+#REF!+G90+#REF!+#REF!+#REF!+#REF!</f>
        <v>#REF!</v>
      </c>
      <c r="H69" s="14" t="n">
        <f aca="false">1774+2190</f>
        <v>3964</v>
      </c>
      <c r="I69" s="14" t="n">
        <v>4726</v>
      </c>
      <c r="J69" s="14" t="n">
        <f aca="false">J74+J88</f>
        <v>661.5</v>
      </c>
      <c r="K69" s="14" t="n">
        <v>755</v>
      </c>
      <c r="L69" s="14" t="n">
        <f aca="false">L74+L88</f>
        <v>0</v>
      </c>
      <c r="M69" s="14" t="n">
        <f aca="false">M74+M88</f>
        <v>716</v>
      </c>
      <c r="N69" s="14" t="n">
        <f aca="false">N74+N88</f>
        <v>716</v>
      </c>
      <c r="O69" s="14" t="n">
        <f aca="false">O74+O88</f>
        <v>716</v>
      </c>
      <c r="P69" s="20" t="s">
        <v>31</v>
      </c>
    </row>
    <row r="70" customFormat="false" ht="15.75" hidden="false" customHeight="true" outlineLevel="0" collapsed="false">
      <c r="A70" s="10" t="n">
        <v>52</v>
      </c>
      <c r="B70" s="17" t="s">
        <v>35</v>
      </c>
      <c r="C70" s="14" t="n">
        <f aca="false">SUM(J70:O70)</f>
        <v>0</v>
      </c>
      <c r="D70" s="11" t="s">
        <v>36</v>
      </c>
      <c r="E70" s="11" t="s">
        <v>36</v>
      </c>
      <c r="F70" s="11" t="s">
        <v>36</v>
      </c>
      <c r="G70" s="11" t="s">
        <v>36</v>
      </c>
      <c r="H70" s="11" t="s">
        <v>36</v>
      </c>
      <c r="I70" s="11" t="s">
        <v>36</v>
      </c>
      <c r="J70" s="14" t="n">
        <f aca="false">J75+J89</f>
        <v>0</v>
      </c>
      <c r="K70" s="14" t="n">
        <f aca="false">K75+K89</f>
        <v>0</v>
      </c>
      <c r="L70" s="14" t="n">
        <f aca="false">L75+L89</f>
        <v>0</v>
      </c>
      <c r="M70" s="14" t="n">
        <f aca="false">M75+M89</f>
        <v>0</v>
      </c>
      <c r="N70" s="14" t="n">
        <f aca="false">N75+N89</f>
        <v>0</v>
      </c>
      <c r="O70" s="14" t="n">
        <f aca="false">O75+O89</f>
        <v>0</v>
      </c>
      <c r="P70" s="11" t="s">
        <v>31</v>
      </c>
    </row>
    <row r="71" customFormat="false" ht="12.75" hidden="false" customHeight="true" outlineLevel="0" collapsed="false">
      <c r="A71" s="6" t="n">
        <v>53</v>
      </c>
      <c r="B71" s="12" t="s">
        <v>58</v>
      </c>
      <c r="C71" s="13" t="n">
        <f aca="false">SUM(J71:O72)</f>
        <v>0</v>
      </c>
      <c r="D71" s="24"/>
      <c r="E71" s="24"/>
      <c r="F71" s="24"/>
      <c r="G71" s="24"/>
      <c r="H71" s="13" t="e">
        <f aca="false">SUM(H73:H74)</f>
        <v>#REF!</v>
      </c>
      <c r="I71" s="13" t="n">
        <v>4726</v>
      </c>
      <c r="J71" s="13" t="n">
        <f aca="false">SUM(J73:J75)</f>
        <v>0</v>
      </c>
      <c r="K71" s="13" t="n">
        <f aca="false">SUM(K73:K75)</f>
        <v>0</v>
      </c>
      <c r="L71" s="13" t="n">
        <f aca="false">SUM(L73:L75)</f>
        <v>0</v>
      </c>
      <c r="M71" s="13" t="n">
        <f aca="false">SUM(M73:M75)</f>
        <v>0</v>
      </c>
      <c r="N71" s="13" t="n">
        <f aca="false">SUM(N73:N75)</f>
        <v>0</v>
      </c>
      <c r="O71" s="13" t="n">
        <f aca="false">SUM(O73:O75)</f>
        <v>0</v>
      </c>
      <c r="P71" s="43" t="s">
        <v>59</v>
      </c>
    </row>
    <row r="72" customFormat="false" ht="33" hidden="false" customHeight="true" outlineLevel="0" collapsed="false">
      <c r="A72" s="6"/>
      <c r="B72" s="44" t="s">
        <v>60</v>
      </c>
      <c r="C72" s="13"/>
      <c r="D72" s="45" t="e">
        <f aca="false">D73+D74+D75</f>
        <v>#REF!</v>
      </c>
      <c r="E72" s="45" t="e">
        <f aca="false">E73+E74+E75</f>
        <v>#REF!</v>
      </c>
      <c r="F72" s="45" t="n">
        <v>811.1</v>
      </c>
      <c r="G72" s="45" t="e">
        <f aca="false">G73+G74+G75</f>
        <v>#REF!</v>
      </c>
      <c r="H72" s="13"/>
      <c r="I72" s="13"/>
      <c r="J72" s="13"/>
      <c r="K72" s="13"/>
      <c r="L72" s="13"/>
      <c r="M72" s="13"/>
      <c r="N72" s="13"/>
      <c r="O72" s="13"/>
      <c r="P72" s="43"/>
    </row>
    <row r="73" customFormat="false" ht="15" hidden="false" customHeight="false" outlineLevel="0" collapsed="false">
      <c r="A73" s="6" t="n">
        <v>54</v>
      </c>
      <c r="B73" s="46" t="s">
        <v>33</v>
      </c>
      <c r="C73" s="14" t="n">
        <f aca="false">SUM(J73:O73)</f>
        <v>0</v>
      </c>
      <c r="D73" s="14" t="e">
        <f aca="false">#REF!+D80+#REF!+#REF!+#REF!+#REF!+#REF!+#REF!</f>
        <v>#REF!</v>
      </c>
      <c r="E73" s="14" t="e">
        <f aca="false">#REF!+E80+#REF!+#REF!+#REF!+#REF!+#REF!+#REF!</f>
        <v>#REF!</v>
      </c>
      <c r="F73" s="14" t="e">
        <f aca="false">#REF!+F80+#REF!+#REF!+#REF!+#REF!+#REF!+#REF!</f>
        <v>#REF!</v>
      </c>
      <c r="G73" s="14" t="e">
        <f aca="false">#REF!+G80+#REF!+#REF!+#REF!+#REF!+#REF!+#REF!</f>
        <v>#REF!</v>
      </c>
      <c r="H73" s="14" t="e">
        <f aca="false">SUM(#REF!+#REF!+#REF!+#REF!+#REF!)</f>
        <v>#REF!</v>
      </c>
      <c r="I73" s="14" t="e">
        <f aca="false">#REF!+I80+#REF!+#REF!+#REF!+#REF!+#REF!+#REF!</f>
        <v>#REF!</v>
      </c>
      <c r="J73" s="14" t="n">
        <f aca="false">J80</f>
        <v>0</v>
      </c>
      <c r="K73" s="14" t="n">
        <f aca="false">K80</f>
        <v>0</v>
      </c>
      <c r="L73" s="14" t="n">
        <f aca="false">L80</f>
        <v>0</v>
      </c>
      <c r="M73" s="14" t="n">
        <f aca="false">M80</f>
        <v>0</v>
      </c>
      <c r="N73" s="14" t="n">
        <f aca="false">N80</f>
        <v>0</v>
      </c>
      <c r="O73" s="14" t="n">
        <f aca="false">O80</f>
        <v>0</v>
      </c>
      <c r="P73" s="13" t="s">
        <v>31</v>
      </c>
    </row>
    <row r="74" customFormat="false" ht="15" hidden="false" customHeight="false" outlineLevel="0" collapsed="false">
      <c r="A74" s="6" t="n">
        <v>55</v>
      </c>
      <c r="B74" s="46" t="s">
        <v>34</v>
      </c>
      <c r="C74" s="14" t="n">
        <f aca="false">SUM(J74:O74)</f>
        <v>0</v>
      </c>
      <c r="D74" s="14" t="e">
        <f aca="false">#REF!+D81+#REF!+#REF!+#REF!+#REF!+#REF!</f>
        <v>#REF!</v>
      </c>
      <c r="E74" s="14" t="e">
        <f aca="false">#REF!+E81+#REF!+#REF!+#REF!+#REF!+#REF!</f>
        <v>#REF!</v>
      </c>
      <c r="F74" s="14" t="e">
        <f aca="false">#REF!+F81+#REF!+#REF!+#REF!+#REF!+#REF!</f>
        <v>#REF!</v>
      </c>
      <c r="G74" s="14" t="e">
        <f aca="false">#REF!+G81+#REF!+#REF!+#REF!+#REF!+#REF!+#REF!</f>
        <v>#REF!</v>
      </c>
      <c r="H74" s="14" t="n">
        <f aca="false">1774+2190</f>
        <v>3964</v>
      </c>
      <c r="I74" s="14" t="n">
        <v>4726</v>
      </c>
      <c r="J74" s="14" t="n">
        <f aca="false">J81+J83</f>
        <v>0</v>
      </c>
      <c r="K74" s="14" t="n">
        <f aca="false">K81+K83</f>
        <v>0</v>
      </c>
      <c r="L74" s="14" t="n">
        <f aca="false">L81+L83</f>
        <v>0</v>
      </c>
      <c r="M74" s="14" t="n">
        <f aca="false">M81+M83</f>
        <v>0</v>
      </c>
      <c r="N74" s="14" t="n">
        <f aca="false">N81+N83</f>
        <v>0</v>
      </c>
      <c r="O74" s="14" t="n">
        <f aca="false">O81+O83</f>
        <v>0</v>
      </c>
      <c r="P74" s="18" t="s">
        <v>31</v>
      </c>
    </row>
    <row r="75" customFormat="false" ht="15" hidden="false" customHeight="false" outlineLevel="0" collapsed="false">
      <c r="A75" s="6" t="n">
        <v>56</v>
      </c>
      <c r="B75" s="46" t="s">
        <v>35</v>
      </c>
      <c r="C75" s="14" t="n">
        <f aca="false">SUM(J75:O75)</f>
        <v>0</v>
      </c>
      <c r="D75" s="14" t="n">
        <v>0</v>
      </c>
      <c r="E75" s="14" t="n">
        <v>0</v>
      </c>
      <c r="F75" s="14" t="n">
        <v>0</v>
      </c>
      <c r="G75" s="14" t="n">
        <v>0</v>
      </c>
      <c r="H75" s="14" t="n">
        <v>0</v>
      </c>
      <c r="I75" s="14" t="n">
        <v>0</v>
      </c>
      <c r="J75" s="14" t="n">
        <f aca="false">J82+J84</f>
        <v>0</v>
      </c>
      <c r="K75" s="14" t="n">
        <f aca="false">K82+K84</f>
        <v>0</v>
      </c>
      <c r="L75" s="14" t="n">
        <f aca="false">L82+L84</f>
        <v>0</v>
      </c>
      <c r="M75" s="14" t="n">
        <f aca="false">M82+M84</f>
        <v>0</v>
      </c>
      <c r="N75" s="14" t="n">
        <f aca="false">N82+N84</f>
        <v>0</v>
      </c>
      <c r="O75" s="14" t="n">
        <f aca="false">O82+O84</f>
        <v>0</v>
      </c>
      <c r="P75" s="20" t="s">
        <v>31</v>
      </c>
    </row>
    <row r="76" customFormat="false" ht="2.25" hidden="true" customHeight="true" outlineLevel="0" collapsed="false">
      <c r="A76" s="7" t="n">
        <v>71</v>
      </c>
      <c r="B76" s="47"/>
      <c r="C76" s="14" t="e">
        <f aca="false">SUM(J76:O76)</f>
        <v>#REF!</v>
      </c>
      <c r="D76" s="48" t="e">
        <f aca="false">#REF!+#REF!+#REF!</f>
        <v>#REF!</v>
      </c>
      <c r="E76" s="48" t="e">
        <f aca="false">#REF!+#REF!+#REF!</f>
        <v>#REF!</v>
      </c>
      <c r="F76" s="48" t="e">
        <f aca="false">#REF!+#REF!+#REF!</f>
        <v>#REF!</v>
      </c>
      <c r="G76" s="48" t="e">
        <f aca="false">#REF!+#REF!+#REF!</f>
        <v>#REF!</v>
      </c>
      <c r="H76" s="48" t="e">
        <f aca="false">#REF!+#REF!+#REF!</f>
        <v>#REF!</v>
      </c>
      <c r="I76" s="48" t="e">
        <f aca="false">#REF!+#REF!+#REF!</f>
        <v>#REF!</v>
      </c>
      <c r="J76" s="48" t="e">
        <f aca="false">#REF!+#REF!+#REF!</f>
        <v>#REF!</v>
      </c>
      <c r="K76" s="14"/>
      <c r="L76" s="14"/>
      <c r="M76" s="14"/>
      <c r="N76" s="14"/>
      <c r="O76" s="14"/>
      <c r="P76" s="48"/>
    </row>
    <row r="77" customFormat="false" ht="1.5" hidden="true" customHeight="true" outlineLevel="0" collapsed="false">
      <c r="A77" s="6" t="n">
        <v>74</v>
      </c>
      <c r="B77" s="49"/>
      <c r="C77" s="14" t="e">
        <f aca="false">SUM(J77:O77)</f>
        <v>#REF!</v>
      </c>
      <c r="D77" s="50" t="e">
        <f aca="false">#REF!+#REF!+#REF!</f>
        <v>#REF!</v>
      </c>
      <c r="E77" s="50" t="e">
        <f aca="false">#REF!+#REF!+#REF!</f>
        <v>#REF!</v>
      </c>
      <c r="F77" s="50" t="e">
        <f aca="false">#REF!+#REF!+#REF!</f>
        <v>#REF!</v>
      </c>
      <c r="G77" s="50" t="e">
        <f aca="false">#REF!+#REF!+#REF!</f>
        <v>#REF!</v>
      </c>
      <c r="H77" s="50" t="e">
        <f aca="false">#REF!+#REF!+#REF!</f>
        <v>#REF!</v>
      </c>
      <c r="I77" s="50" t="e">
        <f aca="false">#REF!+#REF!+#REF!</f>
        <v>#REF!</v>
      </c>
      <c r="J77" s="50" t="e">
        <f aca="false">#REF!+#REF!+#REF!</f>
        <v>#REF!</v>
      </c>
      <c r="K77" s="51" t="s">
        <v>61</v>
      </c>
      <c r="L77" s="51" t="s">
        <v>62</v>
      </c>
      <c r="M77" s="51" t="s">
        <v>63</v>
      </c>
      <c r="N77" s="51" t="s">
        <v>64</v>
      </c>
      <c r="O77" s="51" t="s">
        <v>65</v>
      </c>
      <c r="P77" s="51" t="s">
        <v>66</v>
      </c>
    </row>
    <row r="78" customFormat="false" ht="1.5" hidden="true" customHeight="true" outlineLevel="0" collapsed="false">
      <c r="A78" s="6"/>
      <c r="B78" s="52"/>
      <c r="C78" s="14" t="n">
        <f aca="false">SUM(J78:O78)</f>
        <v>0</v>
      </c>
      <c r="D78" s="53"/>
      <c r="E78" s="53"/>
      <c r="F78" s="53"/>
      <c r="G78" s="53"/>
      <c r="H78" s="53"/>
      <c r="I78" s="53"/>
      <c r="J78" s="53"/>
      <c r="K78" s="51"/>
      <c r="L78" s="51"/>
      <c r="M78" s="51"/>
      <c r="N78" s="51"/>
      <c r="O78" s="51"/>
      <c r="P78" s="51"/>
    </row>
    <row r="79" customFormat="false" ht="94.5" hidden="false" customHeight="true" outlineLevel="0" collapsed="false">
      <c r="A79" s="6" t="n">
        <v>57</v>
      </c>
      <c r="B79" s="54" t="s">
        <v>67</v>
      </c>
      <c r="C79" s="14" t="n">
        <f aca="false">SUM(J79:O79)</f>
        <v>0</v>
      </c>
      <c r="D79" s="14" t="e">
        <f aca="false">#REF!+#REF!+#REF!+#REF!+#REF!</f>
        <v>#REF!</v>
      </c>
      <c r="E79" s="14" t="e">
        <f aca="false">#REF!+#REF!+#REF!+#REF!+#REF!</f>
        <v>#REF!</v>
      </c>
      <c r="F79" s="14" t="e">
        <f aca="false">#REF!+#REF!+#REF!+#REF!+#REF!</f>
        <v>#REF!</v>
      </c>
      <c r="G79" s="14" t="e">
        <f aca="false">#REF!+#REF!+#REF!+#REF!+#REF!</f>
        <v>#REF!</v>
      </c>
      <c r="H79" s="14" t="e">
        <f aca="false">#REF!+#REF!+#REF!+#REF!+#REF!</f>
        <v>#REF!</v>
      </c>
      <c r="I79" s="14" t="n">
        <v>3000</v>
      </c>
      <c r="J79" s="14" t="n">
        <v>0</v>
      </c>
      <c r="K79" s="55" t="n">
        <v>0</v>
      </c>
      <c r="L79" s="55" t="n">
        <v>0</v>
      </c>
      <c r="M79" s="55" t="n">
        <v>0</v>
      </c>
      <c r="N79" s="55" t="n">
        <v>0</v>
      </c>
      <c r="O79" s="55" t="n">
        <v>0</v>
      </c>
      <c r="P79" s="56" t="s">
        <v>59</v>
      </c>
    </row>
    <row r="80" customFormat="false" ht="15" hidden="false" customHeight="true" outlineLevel="0" collapsed="false">
      <c r="A80" s="6" t="n">
        <v>58</v>
      </c>
      <c r="B80" s="57" t="s">
        <v>33</v>
      </c>
      <c r="C80" s="14" t="n">
        <f aca="false">SUM(J80:O80)</f>
        <v>0</v>
      </c>
      <c r="D80" s="18" t="n">
        <v>0</v>
      </c>
      <c r="E80" s="18" t="n">
        <v>0</v>
      </c>
      <c r="F80" s="18" t="n">
        <v>0</v>
      </c>
      <c r="G80" s="18" t="n">
        <v>0</v>
      </c>
      <c r="H80" s="18" t="n">
        <v>0</v>
      </c>
      <c r="I80" s="18" t="n">
        <v>0</v>
      </c>
      <c r="J80" s="18" t="n">
        <v>0</v>
      </c>
      <c r="K80" s="14" t="n">
        <v>0</v>
      </c>
      <c r="L80" s="14" t="n">
        <v>0</v>
      </c>
      <c r="M80" s="14" t="n">
        <v>0</v>
      </c>
      <c r="N80" s="14" t="n">
        <v>0</v>
      </c>
      <c r="O80" s="14" t="n">
        <v>0</v>
      </c>
      <c r="P80" s="58"/>
    </row>
    <row r="81" customFormat="false" ht="15" hidden="false" customHeight="true" outlineLevel="0" collapsed="false">
      <c r="A81" s="6" t="n">
        <v>59</v>
      </c>
      <c r="B81" s="57" t="s">
        <v>34</v>
      </c>
      <c r="C81" s="14" t="n">
        <f aca="false">SUM(J81:O81)</f>
        <v>0</v>
      </c>
      <c r="D81" s="59" t="s">
        <v>68</v>
      </c>
      <c r="E81" s="59" t="n">
        <v>0</v>
      </c>
      <c r="F81" s="59" t="n">
        <v>0</v>
      </c>
      <c r="G81" s="59" t="n">
        <v>1000</v>
      </c>
      <c r="H81" s="59" t="n">
        <v>0</v>
      </c>
      <c r="I81" s="59" t="n">
        <v>3000</v>
      </c>
      <c r="J81" s="59" t="n">
        <v>0</v>
      </c>
      <c r="K81" s="55" t="n">
        <v>0</v>
      </c>
      <c r="L81" s="55" t="n">
        <v>0</v>
      </c>
      <c r="M81" s="55" t="n">
        <v>0</v>
      </c>
      <c r="N81" s="55" t="n">
        <v>0</v>
      </c>
      <c r="O81" s="55" t="n">
        <v>0</v>
      </c>
      <c r="P81" s="60" t="s">
        <v>31</v>
      </c>
    </row>
    <row r="82" customFormat="false" ht="18" hidden="false" customHeight="true" outlineLevel="0" collapsed="false">
      <c r="A82" s="6" t="n">
        <v>60</v>
      </c>
      <c r="B82" s="57" t="s">
        <v>35</v>
      </c>
      <c r="C82" s="14" t="n">
        <f aca="false">SUM(J82:O82)</f>
        <v>0</v>
      </c>
      <c r="D82" s="14" t="s">
        <v>36</v>
      </c>
      <c r="E82" s="14" t="n">
        <v>0</v>
      </c>
      <c r="F82" s="14" t="s">
        <v>36</v>
      </c>
      <c r="G82" s="14" t="s">
        <v>36</v>
      </c>
      <c r="H82" s="14" t="n">
        <v>0</v>
      </c>
      <c r="I82" s="14" t="n">
        <v>0</v>
      </c>
      <c r="J82" s="14" t="n">
        <v>0</v>
      </c>
      <c r="K82" s="55" t="n">
        <v>0</v>
      </c>
      <c r="L82" s="55" t="n">
        <v>0</v>
      </c>
      <c r="M82" s="55" t="n">
        <v>0</v>
      </c>
      <c r="N82" s="55" t="n">
        <v>0</v>
      </c>
      <c r="O82" s="55" t="n">
        <v>0</v>
      </c>
      <c r="P82" s="60" t="s">
        <v>31</v>
      </c>
    </row>
    <row r="83" customFormat="false" ht="18.75" hidden="false" customHeight="true" outlineLevel="0" collapsed="false">
      <c r="A83" s="6" t="n">
        <v>61</v>
      </c>
      <c r="B83" s="46" t="s">
        <v>69</v>
      </c>
      <c r="C83" s="14" t="n">
        <f aca="false">SUM(J83:O83)</f>
        <v>0</v>
      </c>
      <c r="D83" s="14"/>
      <c r="E83" s="14"/>
      <c r="F83" s="14"/>
      <c r="G83" s="14"/>
      <c r="H83" s="14"/>
      <c r="I83" s="14"/>
      <c r="J83" s="14" t="n">
        <v>0</v>
      </c>
      <c r="K83" s="55" t="n">
        <v>0</v>
      </c>
      <c r="L83" s="55" t="n">
        <v>0</v>
      </c>
      <c r="M83" s="55" t="n">
        <v>0</v>
      </c>
      <c r="N83" s="55" t="n">
        <v>0</v>
      </c>
      <c r="O83" s="55" t="n">
        <v>0</v>
      </c>
      <c r="P83" s="56" t="s">
        <v>59</v>
      </c>
    </row>
    <row r="84" customFormat="false" ht="18.75" hidden="false" customHeight="true" outlineLevel="0" collapsed="false">
      <c r="A84" s="6" t="n">
        <v>62</v>
      </c>
      <c r="B84" s="61" t="s">
        <v>70</v>
      </c>
      <c r="C84" s="14" t="n">
        <f aca="false">SUM(J84:O84)</f>
        <v>0</v>
      </c>
      <c r="D84" s="48"/>
      <c r="E84" s="48"/>
      <c r="F84" s="48"/>
      <c r="G84" s="48"/>
      <c r="H84" s="48"/>
      <c r="I84" s="48"/>
      <c r="J84" s="48" t="n">
        <v>0</v>
      </c>
      <c r="K84" s="62" t="n">
        <v>0</v>
      </c>
      <c r="L84" s="62" t="n">
        <v>0</v>
      </c>
      <c r="M84" s="62" t="n">
        <v>0</v>
      </c>
      <c r="N84" s="62" t="n">
        <v>0</v>
      </c>
      <c r="O84" s="62" t="n">
        <v>0</v>
      </c>
      <c r="P84" s="63" t="s">
        <v>31</v>
      </c>
    </row>
    <row r="85" customFormat="false" ht="20.25" hidden="false" customHeight="true" outlineLevel="0" collapsed="false">
      <c r="A85" s="6" t="n">
        <v>63</v>
      </c>
      <c r="B85" s="47" t="s">
        <v>71</v>
      </c>
      <c r="C85" s="48"/>
      <c r="D85" s="48"/>
      <c r="E85" s="48"/>
      <c r="F85" s="48"/>
      <c r="G85" s="48"/>
      <c r="H85" s="48"/>
      <c r="I85" s="48"/>
      <c r="J85" s="48"/>
      <c r="K85" s="62"/>
      <c r="L85" s="62"/>
      <c r="M85" s="62"/>
      <c r="N85" s="62"/>
      <c r="O85" s="64"/>
      <c r="P85" s="65" t="s">
        <v>31</v>
      </c>
    </row>
    <row r="86" customFormat="false" ht="30" hidden="false" customHeight="true" outlineLevel="0" collapsed="false">
      <c r="A86" s="6"/>
      <c r="B86" s="66" t="s">
        <v>72</v>
      </c>
      <c r="C86" s="67" t="n">
        <f aca="false">SUM(J86:O86)</f>
        <v>3972.6</v>
      </c>
      <c r="D86" s="68"/>
      <c r="E86" s="68"/>
      <c r="F86" s="68"/>
      <c r="G86" s="68"/>
      <c r="H86" s="68" t="n">
        <v>0</v>
      </c>
      <c r="I86" s="68"/>
      <c r="J86" s="67" t="n">
        <f aca="false">SUM(J87:J89)</f>
        <v>661.5</v>
      </c>
      <c r="K86" s="67" t="n">
        <v>1163.1</v>
      </c>
      <c r="L86" s="67" t="n">
        <f aca="false">SUM(L87:L89)</f>
        <v>0</v>
      </c>
      <c r="M86" s="67" t="n">
        <f aca="false">SUM(M87:M89)</f>
        <v>716</v>
      </c>
      <c r="N86" s="67" t="n">
        <f aca="false">SUM(N87:N89)</f>
        <v>716</v>
      </c>
      <c r="O86" s="67" t="n">
        <f aca="false">SUM(O87:O89)</f>
        <v>716</v>
      </c>
      <c r="P86" s="69" t="s">
        <v>73</v>
      </c>
    </row>
    <row r="87" customFormat="false" ht="18.75" hidden="false" customHeight="true" outlineLevel="0" collapsed="false">
      <c r="A87" s="10" t="n">
        <v>64</v>
      </c>
      <c r="B87" s="57" t="s">
        <v>33</v>
      </c>
      <c r="C87" s="67" t="n">
        <f aca="false">SUM(J87:O87)</f>
        <v>463.1</v>
      </c>
      <c r="D87" s="70"/>
      <c r="E87" s="70"/>
      <c r="F87" s="70"/>
      <c r="G87" s="70"/>
      <c r="H87" s="70" t="n">
        <v>0</v>
      </c>
      <c r="I87" s="70"/>
      <c r="J87" s="63" t="n">
        <f aca="false">+J94+J98</f>
        <v>0</v>
      </c>
      <c r="K87" s="58" t="n">
        <f aca="false">+K94+K98</f>
        <v>463.1</v>
      </c>
      <c r="L87" s="58" t="n">
        <f aca="false">+L94+L98</f>
        <v>0</v>
      </c>
      <c r="M87" s="58" t="n">
        <f aca="false">+M94+M98</f>
        <v>0</v>
      </c>
      <c r="N87" s="58" t="n">
        <f aca="false">+N94+N98</f>
        <v>0</v>
      </c>
      <c r="O87" s="58" t="n">
        <f aca="false">+O94+O98</f>
        <v>0</v>
      </c>
      <c r="P87" s="58"/>
    </row>
    <row r="88" customFormat="false" ht="18.75" hidden="false" customHeight="true" outlineLevel="0" collapsed="false">
      <c r="A88" s="10" t="n">
        <v>65</v>
      </c>
      <c r="B88" s="57" t="s">
        <v>34</v>
      </c>
      <c r="C88" s="67" t="n">
        <f aca="false">SUM(J88:O88)</f>
        <v>3509.5</v>
      </c>
      <c r="D88" s="70"/>
      <c r="E88" s="70"/>
      <c r="F88" s="70"/>
      <c r="G88" s="70"/>
      <c r="H88" s="70" t="n">
        <v>0</v>
      </c>
      <c r="I88" s="70"/>
      <c r="J88" s="63" t="n">
        <f aca="false">+J95+J99</f>
        <v>661.5</v>
      </c>
      <c r="K88" s="58" t="n">
        <v>700</v>
      </c>
      <c r="L88" s="58" t="n">
        <f aca="false">+L95+L99</f>
        <v>0</v>
      </c>
      <c r="M88" s="58" t="n">
        <f aca="false">+M95+M99</f>
        <v>716</v>
      </c>
      <c r="N88" s="58" t="n">
        <f aca="false">+N95+N99</f>
        <v>716</v>
      </c>
      <c r="O88" s="58" t="n">
        <f aca="false">+O95+O99</f>
        <v>716</v>
      </c>
      <c r="P88" s="71" t="s">
        <v>31</v>
      </c>
    </row>
    <row r="89" customFormat="false" ht="19.5" hidden="false" customHeight="true" outlineLevel="0" collapsed="false">
      <c r="A89" s="6" t="n">
        <v>66</v>
      </c>
      <c r="B89" s="57" t="s">
        <v>35</v>
      </c>
      <c r="C89" s="67" t="n">
        <f aca="false">SUM(J89:O89)</f>
        <v>0</v>
      </c>
      <c r="D89" s="70"/>
      <c r="E89" s="70"/>
      <c r="F89" s="70"/>
      <c r="G89" s="70"/>
      <c r="H89" s="70" t="n">
        <v>0</v>
      </c>
      <c r="I89" s="70"/>
      <c r="J89" s="63" t="n">
        <f aca="false">+J96+J100</f>
        <v>0</v>
      </c>
      <c r="K89" s="58" t="n">
        <f aca="false">+K96+K100</f>
        <v>0</v>
      </c>
      <c r="L89" s="58" t="n">
        <f aca="false">+L96+L100</f>
        <v>0</v>
      </c>
      <c r="M89" s="58" t="n">
        <f aca="false">+M96+M100</f>
        <v>0</v>
      </c>
      <c r="N89" s="58" t="n">
        <f aca="false">+N96+N100</f>
        <v>0</v>
      </c>
      <c r="O89" s="58" t="n">
        <f aca="false">+O96+O100</f>
        <v>0</v>
      </c>
      <c r="P89" s="72" t="s">
        <v>31</v>
      </c>
    </row>
    <row r="90" customFormat="false" ht="4.5" hidden="true" customHeight="true" outlineLevel="0" collapsed="false">
      <c r="A90" s="10"/>
      <c r="B90" s="73" t="s">
        <v>74</v>
      </c>
      <c r="C90" s="48" t="e">
        <f aca="false">SUM(J90:O92)</f>
        <v>#REF!</v>
      </c>
      <c r="D90" s="48" t="e">
        <f aca="false">#REF!+#REF!+#REF!</f>
        <v>#REF!</v>
      </c>
      <c r="E90" s="48" t="e">
        <f aca="false">#REF!+#REF!+#REF!</f>
        <v>#REF!</v>
      </c>
      <c r="F90" s="48" t="n">
        <v>811.1</v>
      </c>
      <c r="G90" s="48" t="e">
        <f aca="false">#REF!+#REF!+#REF!</f>
        <v>#REF!</v>
      </c>
      <c r="H90" s="48" t="n">
        <v>0</v>
      </c>
      <c r="I90" s="48" t="e">
        <f aca="false">#REF!+#REF!+#REF!</f>
        <v>#REF!</v>
      </c>
      <c r="J90" s="48" t="n">
        <v>0</v>
      </c>
      <c r="K90" s="74" t="e">
        <f aca="false">#REF!+#REF!+#REF!</f>
        <v>#REF!</v>
      </c>
      <c r="L90" s="74" t="e">
        <f aca="false">#REF!+#REF!+#REF!</f>
        <v>#REF!</v>
      </c>
      <c r="M90" s="74" t="e">
        <f aca="false">#REF!+#REF!+#REF!</f>
        <v>#REF!</v>
      </c>
      <c r="N90" s="74" t="e">
        <f aca="false">#REF!+#REF!+#REF!</f>
        <v>#REF!</v>
      </c>
      <c r="O90" s="74" t="e">
        <f aca="false">#REF!+#REF!+#REF!</f>
        <v>#REF!</v>
      </c>
      <c r="P90" s="75" t="s">
        <v>75</v>
      </c>
    </row>
    <row r="91" customFormat="false" ht="24.75" hidden="true" customHeight="true" outlineLevel="0" collapsed="false">
      <c r="A91" s="7" t="n">
        <v>70</v>
      </c>
      <c r="B91" s="73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75"/>
    </row>
    <row r="92" customFormat="false" ht="33.75" hidden="true" customHeight="true" outlineLevel="0" collapsed="false">
      <c r="A92" s="76"/>
      <c r="B92" s="73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75"/>
    </row>
    <row r="93" customFormat="false" ht="56.95" hidden="false" customHeight="true" outlineLevel="0" collapsed="false">
      <c r="A93" s="10" t="n">
        <v>67</v>
      </c>
      <c r="B93" s="57" t="s">
        <v>76</v>
      </c>
      <c r="C93" s="18" t="n">
        <f aca="false">SUM(J93:O93)</f>
        <v>3972.6</v>
      </c>
      <c r="D93" s="25"/>
      <c r="E93" s="25"/>
      <c r="F93" s="25"/>
      <c r="G93" s="25"/>
      <c r="H93" s="25"/>
      <c r="I93" s="25"/>
      <c r="J93" s="25" t="n">
        <f aca="false">SUM(J94:J96)</f>
        <v>661.5</v>
      </c>
      <c r="K93" s="25" t="n">
        <v>1163.1</v>
      </c>
      <c r="L93" s="25" t="n">
        <f aca="false">SUM(L94:L96)</f>
        <v>0</v>
      </c>
      <c r="M93" s="25" t="n">
        <f aca="false">SUM(M94:M96)</f>
        <v>716</v>
      </c>
      <c r="N93" s="25" t="n">
        <f aca="false">SUM(N94:N96)</f>
        <v>716</v>
      </c>
      <c r="O93" s="25" t="n">
        <f aca="false">SUM(O94:O96)</f>
        <v>716</v>
      </c>
      <c r="P93" s="43" t="s">
        <v>77</v>
      </c>
    </row>
    <row r="94" customFormat="false" ht="13.5" hidden="false" customHeight="true" outlineLevel="0" collapsed="false">
      <c r="A94" s="10" t="n">
        <v>68</v>
      </c>
      <c r="B94" s="57" t="s">
        <v>33</v>
      </c>
      <c r="C94" s="18" t="n">
        <f aca="false">SUM(J94:O94)</f>
        <v>463.1</v>
      </c>
      <c r="D94" s="18" t="s">
        <v>36</v>
      </c>
      <c r="E94" s="18" t="s">
        <v>36</v>
      </c>
      <c r="F94" s="18" t="n">
        <v>0</v>
      </c>
      <c r="G94" s="18" t="n">
        <v>0</v>
      </c>
      <c r="H94" s="18" t="s">
        <v>36</v>
      </c>
      <c r="I94" s="18" t="n">
        <v>0</v>
      </c>
      <c r="J94" s="18" t="n">
        <v>0</v>
      </c>
      <c r="K94" s="14" t="n">
        <v>463.1</v>
      </c>
      <c r="L94" s="14" t="n">
        <v>0</v>
      </c>
      <c r="M94" s="14" t="n">
        <v>0</v>
      </c>
      <c r="N94" s="14" t="n">
        <v>0</v>
      </c>
      <c r="O94" s="14" t="n">
        <v>0</v>
      </c>
      <c r="P94" s="43"/>
    </row>
    <row r="95" customFormat="false" ht="13.5" hidden="false" customHeight="true" outlineLevel="0" collapsed="false">
      <c r="A95" s="10" t="n">
        <v>69</v>
      </c>
      <c r="B95" s="57" t="s">
        <v>34</v>
      </c>
      <c r="C95" s="18" t="n">
        <f aca="false">SUM(J95:O95)</f>
        <v>3509.5</v>
      </c>
      <c r="D95" s="25"/>
      <c r="E95" s="25"/>
      <c r="F95" s="25"/>
      <c r="G95" s="25"/>
      <c r="H95" s="25"/>
      <c r="I95" s="25"/>
      <c r="J95" s="25" t="n">
        <v>661.5</v>
      </c>
      <c r="K95" s="25" t="n">
        <v>700</v>
      </c>
      <c r="L95" s="25" t="n">
        <v>0</v>
      </c>
      <c r="M95" s="25" t="n">
        <v>716</v>
      </c>
      <c r="N95" s="25" t="n">
        <v>716</v>
      </c>
      <c r="O95" s="25" t="n">
        <v>716</v>
      </c>
      <c r="P95" s="13" t="s">
        <v>31</v>
      </c>
    </row>
    <row r="96" customFormat="false" ht="17.6" hidden="false" customHeight="true" outlineLevel="0" collapsed="false">
      <c r="A96" s="10" t="n">
        <v>70</v>
      </c>
      <c r="B96" s="57" t="s">
        <v>78</v>
      </c>
      <c r="C96" s="18" t="n">
        <f aca="false">SUM(J96:O96)</f>
        <v>0</v>
      </c>
      <c r="D96" s="18" t="s">
        <v>36</v>
      </c>
      <c r="E96" s="18" t="s">
        <v>36</v>
      </c>
      <c r="F96" s="18" t="n">
        <v>0</v>
      </c>
      <c r="G96" s="18" t="n">
        <v>0</v>
      </c>
      <c r="H96" s="18" t="s">
        <v>36</v>
      </c>
      <c r="I96" s="18" t="n">
        <v>0</v>
      </c>
      <c r="J96" s="18" t="n">
        <v>0</v>
      </c>
      <c r="K96" s="14" t="n">
        <v>0</v>
      </c>
      <c r="L96" s="14" t="n">
        <v>0</v>
      </c>
      <c r="M96" s="14" t="n">
        <v>0</v>
      </c>
      <c r="N96" s="14" t="n">
        <v>0</v>
      </c>
      <c r="O96" s="14" t="n">
        <v>0</v>
      </c>
      <c r="P96" s="13" t="s">
        <v>31</v>
      </c>
    </row>
    <row r="97" customFormat="false" ht="73.25" hidden="false" customHeight="true" outlineLevel="0" collapsed="false">
      <c r="A97" s="6" t="n">
        <v>71</v>
      </c>
      <c r="B97" s="57" t="s">
        <v>79</v>
      </c>
      <c r="C97" s="77" t="n">
        <f aca="false">SUM(J97:O97)</f>
        <v>0</v>
      </c>
      <c r="D97" s="18"/>
      <c r="E97" s="18"/>
      <c r="F97" s="18"/>
      <c r="G97" s="18"/>
      <c r="H97" s="18"/>
      <c r="I97" s="18"/>
      <c r="J97" s="18" t="n">
        <f aca="false">SUM(J98:J100)</f>
        <v>0</v>
      </c>
      <c r="K97" s="18" t="n">
        <f aca="false">SUM(K98:K100)</f>
        <v>0</v>
      </c>
      <c r="L97" s="18" t="n">
        <f aca="false">SUM(L98:L100)</f>
        <v>0</v>
      </c>
      <c r="M97" s="18" t="n">
        <f aca="false">SUM(M98:M100)</f>
        <v>0</v>
      </c>
      <c r="N97" s="18" t="n">
        <f aca="false">SUM(N98:N100)</f>
        <v>0</v>
      </c>
      <c r="O97" s="18" t="n">
        <f aca="false">SUM(O98:O100)</f>
        <v>0</v>
      </c>
      <c r="P97" s="38" t="n">
        <v>29</v>
      </c>
    </row>
    <row r="98" customFormat="false" ht="13.5" hidden="false" customHeight="true" outlineLevel="0" collapsed="false">
      <c r="A98" s="10" t="n">
        <v>72</v>
      </c>
      <c r="B98" s="57" t="s">
        <v>33</v>
      </c>
      <c r="C98" s="77" t="n">
        <f aca="false">SUM(J98:O98)</f>
        <v>0</v>
      </c>
      <c r="D98" s="18"/>
      <c r="E98" s="18"/>
      <c r="F98" s="18"/>
      <c r="G98" s="18"/>
      <c r="H98" s="18" t="n">
        <v>0</v>
      </c>
      <c r="I98" s="18"/>
      <c r="J98" s="18" t="n">
        <v>0</v>
      </c>
      <c r="K98" s="18" t="n">
        <v>0</v>
      </c>
      <c r="L98" s="18" t="n">
        <v>0</v>
      </c>
      <c r="M98" s="18" t="n">
        <v>0</v>
      </c>
      <c r="N98" s="18" t="n">
        <v>0</v>
      </c>
      <c r="O98" s="18" t="n">
        <v>0</v>
      </c>
      <c r="P98" s="13" t="s">
        <v>31</v>
      </c>
    </row>
    <row r="99" customFormat="false" ht="13.5" hidden="false" customHeight="true" outlineLevel="0" collapsed="false">
      <c r="A99" s="10" t="n">
        <v>73</v>
      </c>
      <c r="B99" s="57" t="s">
        <v>34</v>
      </c>
      <c r="C99" s="77" t="n">
        <f aca="false">SUM(J99:O99)</f>
        <v>0</v>
      </c>
      <c r="D99" s="18"/>
      <c r="E99" s="18"/>
      <c r="F99" s="18"/>
      <c r="G99" s="18"/>
      <c r="H99" s="18"/>
      <c r="I99" s="18"/>
      <c r="J99" s="18" t="n">
        <v>0</v>
      </c>
      <c r="K99" s="18" t="n">
        <v>0</v>
      </c>
      <c r="L99" s="18" t="n">
        <v>0</v>
      </c>
      <c r="M99" s="18" t="n">
        <v>0</v>
      </c>
      <c r="N99" s="18" t="n">
        <v>0</v>
      </c>
      <c r="O99" s="18" t="n">
        <v>0</v>
      </c>
      <c r="P99" s="13" t="s">
        <v>31</v>
      </c>
    </row>
    <row r="100" customFormat="false" ht="13.5" hidden="false" customHeight="true" outlineLevel="0" collapsed="false">
      <c r="A100" s="10" t="n">
        <v>74</v>
      </c>
      <c r="B100" s="57" t="s">
        <v>78</v>
      </c>
      <c r="C100" s="77" t="n">
        <f aca="false">SUM(J100:O100)</f>
        <v>0</v>
      </c>
      <c r="D100" s="18"/>
      <c r="E100" s="18"/>
      <c r="F100" s="18"/>
      <c r="G100" s="18"/>
      <c r="H100" s="18"/>
      <c r="I100" s="18"/>
      <c r="J100" s="18" t="n">
        <v>0</v>
      </c>
      <c r="K100" s="18" t="n">
        <v>0</v>
      </c>
      <c r="L100" s="18" t="n">
        <v>0</v>
      </c>
      <c r="M100" s="18" t="n">
        <v>0</v>
      </c>
      <c r="N100" s="18" t="n">
        <v>0</v>
      </c>
      <c r="O100" s="18" t="n">
        <v>0</v>
      </c>
      <c r="P100" s="13" t="s">
        <v>31</v>
      </c>
    </row>
    <row r="101" customFormat="false" ht="12.75" hidden="false" customHeight="true" outlineLevel="0" collapsed="false">
      <c r="A101" s="7" t="n">
        <v>75</v>
      </c>
      <c r="B101" s="13" t="s">
        <v>80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</row>
    <row r="102" customFormat="false" ht="28.45" hidden="false" customHeight="false" outlineLevel="0" collapsed="false">
      <c r="A102" s="6" t="n">
        <v>76</v>
      </c>
      <c r="B102" s="78" t="s">
        <v>44</v>
      </c>
      <c r="C102" s="79" t="n">
        <f aca="false">SUM(J102:O102)</f>
        <v>596.2</v>
      </c>
      <c r="D102" s="79" t="e">
        <f aca="false">#REF!+#REF!+#REF!</f>
        <v>#REF!</v>
      </c>
      <c r="E102" s="79" t="e">
        <f aca="false">#REF!+#REF!+#REF!</f>
        <v>#REF!</v>
      </c>
      <c r="F102" s="79" t="e">
        <f aca="false">#REF!+#REF!+#REF!</f>
        <v>#REF!</v>
      </c>
      <c r="G102" s="79" t="e">
        <f aca="false">#REF!+#REF!+#REF!</f>
        <v>#REF!</v>
      </c>
      <c r="H102" s="79" t="n">
        <v>0</v>
      </c>
      <c r="I102" s="80" t="n">
        <v>500</v>
      </c>
      <c r="J102" s="50" t="n">
        <f aca="false">SUM(J103:J105)</f>
        <v>174.9</v>
      </c>
      <c r="K102" s="50" t="n">
        <f aca="false">SUM(K103:K105)</f>
        <v>175.3</v>
      </c>
      <c r="L102" s="50" t="n">
        <f aca="false">SUM(L103:L105)</f>
        <v>190</v>
      </c>
      <c r="M102" s="50" t="n">
        <v>0</v>
      </c>
      <c r="N102" s="50" t="n">
        <f aca="false">SUM(N103:N105)</f>
        <v>0</v>
      </c>
      <c r="O102" s="50" t="n">
        <f aca="false">SUM(O103:O105)</f>
        <v>56</v>
      </c>
      <c r="P102" s="25" t="s">
        <v>31</v>
      </c>
    </row>
    <row r="103" customFormat="false" ht="15" hidden="false" customHeight="false" outlineLevel="0" collapsed="false">
      <c r="A103" s="6"/>
      <c r="B103" s="81" t="s">
        <v>33</v>
      </c>
      <c r="C103" s="79" t="n">
        <f aca="false">SUM(J103:O103)</f>
        <v>377.7</v>
      </c>
      <c r="D103" s="79"/>
      <c r="E103" s="79"/>
      <c r="F103" s="79"/>
      <c r="G103" s="79"/>
      <c r="H103" s="79"/>
      <c r="I103" s="79"/>
      <c r="J103" s="82" t="n">
        <f aca="false">J108</f>
        <v>122.4</v>
      </c>
      <c r="K103" s="82" t="n">
        <f aca="false">K108</f>
        <v>120.3</v>
      </c>
      <c r="L103" s="82" t="n">
        <f aca="false">L108</f>
        <v>135</v>
      </c>
      <c r="M103" s="82" t="n">
        <f aca="false">M108</f>
        <v>0</v>
      </c>
      <c r="N103" s="82" t="n">
        <f aca="false">N108</f>
        <v>0</v>
      </c>
      <c r="O103" s="82" t="n">
        <f aca="false">O108</f>
        <v>0</v>
      </c>
      <c r="P103" s="83" t="s">
        <v>31</v>
      </c>
      <c r="Q103" s="37"/>
    </row>
    <row r="104" customFormat="false" ht="15" hidden="false" customHeight="false" outlineLevel="0" collapsed="false">
      <c r="A104" s="6" t="n">
        <v>77</v>
      </c>
      <c r="B104" s="46" t="s">
        <v>34</v>
      </c>
      <c r="C104" s="79" t="n">
        <f aca="false">SUM(J104:O104)</f>
        <v>218.5</v>
      </c>
      <c r="D104" s="35" t="e">
        <f aca="false">D109</f>
        <v>#REF!</v>
      </c>
      <c r="E104" s="35" t="e">
        <f aca="false">E109</f>
        <v>#REF!</v>
      </c>
      <c r="F104" s="35" t="e">
        <f aca="false">F109</f>
        <v>#REF!</v>
      </c>
      <c r="G104" s="35" t="n">
        <v>0</v>
      </c>
      <c r="H104" s="35" t="n">
        <f aca="false">500+260</f>
        <v>760</v>
      </c>
      <c r="I104" s="35" t="n">
        <v>500</v>
      </c>
      <c r="J104" s="35" t="n">
        <f aca="false">J109</f>
        <v>52.5</v>
      </c>
      <c r="K104" s="35" t="n">
        <v>55</v>
      </c>
      <c r="L104" s="35" t="n">
        <f aca="false">L109</f>
        <v>55</v>
      </c>
      <c r="M104" s="35" t="n">
        <f aca="false">M109</f>
        <v>0</v>
      </c>
      <c r="N104" s="35" t="n">
        <f aca="false">N109</f>
        <v>0</v>
      </c>
      <c r="O104" s="35" t="n">
        <f aca="false">O109</f>
        <v>56</v>
      </c>
      <c r="P104" s="14" t="s">
        <v>31</v>
      </c>
    </row>
    <row r="105" customFormat="false" ht="17.25" hidden="false" customHeight="true" outlineLevel="0" collapsed="false">
      <c r="A105" s="6" t="n">
        <v>78</v>
      </c>
      <c r="B105" s="46" t="s">
        <v>35</v>
      </c>
      <c r="C105" s="79" t="n">
        <f aca="false">SUM(J105:O105)</f>
        <v>0</v>
      </c>
      <c r="D105" s="14" t="s">
        <v>36</v>
      </c>
      <c r="E105" s="14" t="s">
        <v>36</v>
      </c>
      <c r="F105" s="14" t="s">
        <v>36</v>
      </c>
      <c r="G105" s="14" t="s">
        <v>36</v>
      </c>
      <c r="H105" s="14" t="s">
        <v>36</v>
      </c>
      <c r="I105" s="14" t="s">
        <v>36</v>
      </c>
      <c r="J105" s="14" t="n">
        <f aca="false">J114+J119+J123</f>
        <v>0</v>
      </c>
      <c r="K105" s="14" t="n">
        <f aca="false">K114+K119+K123</f>
        <v>0</v>
      </c>
      <c r="L105" s="14" t="n">
        <f aca="false">L114+L119+L123</f>
        <v>0</v>
      </c>
      <c r="M105" s="14" t="n">
        <f aca="false">M114+M119+M123</f>
        <v>0</v>
      </c>
      <c r="N105" s="14" t="n">
        <f aca="false">N114+N119+N123</f>
        <v>0</v>
      </c>
      <c r="O105" s="14" t="n">
        <f aca="false">O114+O119+O123</f>
        <v>0</v>
      </c>
      <c r="P105" s="14" t="s">
        <v>31</v>
      </c>
    </row>
    <row r="106" customFormat="false" ht="12.75" hidden="false" customHeight="true" outlineLevel="0" collapsed="false">
      <c r="A106" s="6" t="n">
        <v>79</v>
      </c>
      <c r="B106" s="47" t="s">
        <v>81</v>
      </c>
      <c r="C106" s="13" t="n">
        <f aca="false">SUM(J106:O107)</f>
        <v>596.2</v>
      </c>
      <c r="D106" s="13" t="e">
        <f aca="false">#REF!+#REF!+#REF!</f>
        <v>#REF!</v>
      </c>
      <c r="E106" s="13" t="e">
        <f aca="false">#REF!+#REF!+#REF!</f>
        <v>#REF!</v>
      </c>
      <c r="F106" s="13" t="e">
        <f aca="false">#REF!+#REF!+#REF!</f>
        <v>#REF!</v>
      </c>
      <c r="G106" s="13" t="e">
        <f aca="false">#REF!+#REF!+#REF!</f>
        <v>#REF!</v>
      </c>
      <c r="H106" s="13" t="n">
        <v>0</v>
      </c>
      <c r="I106" s="13" t="n">
        <v>500</v>
      </c>
      <c r="J106" s="13" t="n">
        <f aca="false">SUM(J108:J110)</f>
        <v>174.9</v>
      </c>
      <c r="K106" s="13" t="n">
        <v>175.3</v>
      </c>
      <c r="L106" s="13" t="n">
        <f aca="false">SUM(L108:L110)</f>
        <v>190</v>
      </c>
      <c r="M106" s="13" t="n">
        <v>0</v>
      </c>
      <c r="N106" s="13" t="n">
        <f aca="false">SUM(N108:N110)</f>
        <v>0</v>
      </c>
      <c r="O106" s="13" t="n">
        <f aca="false">SUM(O108:O110)</f>
        <v>56</v>
      </c>
      <c r="P106" s="43" t="s">
        <v>82</v>
      </c>
    </row>
    <row r="107" customFormat="false" ht="44.05" hidden="false" customHeight="true" outlineLevel="0" collapsed="false">
      <c r="A107" s="6"/>
      <c r="B107" s="66" t="s">
        <v>83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43"/>
    </row>
    <row r="108" customFormat="false" ht="15" hidden="false" customHeight="false" outlineLevel="0" collapsed="false">
      <c r="A108" s="6" t="n">
        <v>80</v>
      </c>
      <c r="B108" s="46" t="s">
        <v>33</v>
      </c>
      <c r="C108" s="14" t="n">
        <f aca="false">SUM(J108:O108)</f>
        <v>377.7</v>
      </c>
      <c r="D108" s="14" t="e">
        <f aca="false">#REF!+#REF!+D117</f>
        <v>#REF!</v>
      </c>
      <c r="E108" s="14" t="e">
        <f aca="false">#REF!+#REF!+E117</f>
        <v>#REF!</v>
      </c>
      <c r="F108" s="14" t="e">
        <f aca="false">#REF!+#REF!+F117</f>
        <v>#REF!</v>
      </c>
      <c r="G108" s="14" t="e">
        <f aca="false">#REF!+#REF!+G117</f>
        <v>#REF!</v>
      </c>
      <c r="H108" s="14" t="e">
        <f aca="false">#REF!+#REF!+H117</f>
        <v>#REF!</v>
      </c>
      <c r="I108" s="14" t="e">
        <f aca="false">#REF!+#REF!+I117</f>
        <v>#REF!</v>
      </c>
      <c r="J108" s="14" t="n">
        <f aca="false">J112+J117+J121</f>
        <v>122.4</v>
      </c>
      <c r="K108" s="14" t="n">
        <v>120.3</v>
      </c>
      <c r="L108" s="14" t="n">
        <f aca="false">L112+L117+L121</f>
        <v>135</v>
      </c>
      <c r="M108" s="14" t="n">
        <f aca="false">M112+M117+M121</f>
        <v>0</v>
      </c>
      <c r="N108" s="14" t="n">
        <f aca="false">N112+N117+N121</f>
        <v>0</v>
      </c>
      <c r="O108" s="14" t="n">
        <f aca="false">O112+O117+O121</f>
        <v>0</v>
      </c>
      <c r="P108" s="14" t="s">
        <v>31</v>
      </c>
    </row>
    <row r="109" customFormat="false" ht="12.75" hidden="false" customHeight="true" outlineLevel="0" collapsed="false">
      <c r="A109" s="6" t="n">
        <v>81</v>
      </c>
      <c r="B109" s="46" t="s">
        <v>34</v>
      </c>
      <c r="C109" s="14" t="n">
        <f aca="false">SUM(J109:O110)</f>
        <v>218.5</v>
      </c>
      <c r="D109" s="14" t="e">
        <f aca="false">#REF!+#REF!+#REF!</f>
        <v>#REF!</v>
      </c>
      <c r="E109" s="14" t="e">
        <f aca="false">#REF!+#REF!+#REF!</f>
        <v>#REF!</v>
      </c>
      <c r="F109" s="14" t="e">
        <f aca="false">#REF!+#REF!+#REF!</f>
        <v>#REF!</v>
      </c>
      <c r="G109" s="14" t="e">
        <f aca="false">#REF!+#REF!+#REF!</f>
        <v>#REF!</v>
      </c>
      <c r="H109" s="14" t="n">
        <v>0</v>
      </c>
      <c r="I109" s="14" t="n">
        <v>500</v>
      </c>
      <c r="J109" s="14" t="n">
        <f aca="false">J118+J122+J113</f>
        <v>52.5</v>
      </c>
      <c r="K109" s="14" t="n">
        <v>55</v>
      </c>
      <c r="L109" s="14" t="n">
        <f aca="false">L118+L122+L113</f>
        <v>55</v>
      </c>
      <c r="M109" s="14" t="n">
        <v>0</v>
      </c>
      <c r="N109" s="14" t="n">
        <f aca="false">N118+N122+N113</f>
        <v>0</v>
      </c>
      <c r="O109" s="14" t="n">
        <f aca="false">O118+O122+O113</f>
        <v>56</v>
      </c>
      <c r="P109" s="14" t="s">
        <v>31</v>
      </c>
      <c r="Q109" s="84"/>
    </row>
    <row r="110" customFormat="false" ht="2.25" hidden="false" customHeight="true" outlineLevel="0" collapsed="false">
      <c r="A110" s="6"/>
      <c r="B110" s="46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</row>
    <row r="111" customFormat="false" ht="33.9" hidden="false" customHeight="true" outlineLevel="0" collapsed="false">
      <c r="A111" s="6" t="n">
        <v>82</v>
      </c>
      <c r="B111" s="46" t="s">
        <v>84</v>
      </c>
      <c r="C111" s="14" t="n">
        <f aca="false">SUM(J111:O111)</f>
        <v>0</v>
      </c>
      <c r="D111" s="14"/>
      <c r="E111" s="14"/>
      <c r="F111" s="14"/>
      <c r="G111" s="14"/>
      <c r="H111" s="14"/>
      <c r="I111" s="14"/>
      <c r="J111" s="14" t="n">
        <f aca="false">SUM(J112:J114)</f>
        <v>0</v>
      </c>
      <c r="K111" s="14" t="n">
        <f aca="false">SUM(K112:K114)</f>
        <v>0</v>
      </c>
      <c r="L111" s="14" t="n">
        <f aca="false">SUM(L112:L114)</f>
        <v>0</v>
      </c>
      <c r="M111" s="14" t="n">
        <f aca="false">SUM(M112:M114)</f>
        <v>0</v>
      </c>
      <c r="N111" s="14" t="n">
        <f aca="false">SUM(N112:N114)</f>
        <v>0</v>
      </c>
      <c r="O111" s="14" t="n">
        <f aca="false">SUM(O112:O114)</f>
        <v>0</v>
      </c>
      <c r="P111" s="43" t="s">
        <v>77</v>
      </c>
    </row>
    <row r="112" customFormat="false" ht="18" hidden="false" customHeight="true" outlineLevel="0" collapsed="false">
      <c r="A112" s="6" t="n">
        <v>83</v>
      </c>
      <c r="B112" s="46" t="s">
        <v>33</v>
      </c>
      <c r="C112" s="14" t="n">
        <f aca="false">SUM(J112:O112)</f>
        <v>0</v>
      </c>
      <c r="D112" s="14" t="s">
        <v>36</v>
      </c>
      <c r="E112" s="14" t="s">
        <v>36</v>
      </c>
      <c r="F112" s="14" t="s">
        <v>36</v>
      </c>
      <c r="G112" s="14" t="s">
        <v>36</v>
      </c>
      <c r="H112" s="14" t="s">
        <v>36</v>
      </c>
      <c r="I112" s="14" t="s">
        <v>36</v>
      </c>
      <c r="J112" s="14" t="n">
        <v>0</v>
      </c>
      <c r="K112" s="14" t="n">
        <v>0</v>
      </c>
      <c r="L112" s="14" t="n">
        <v>0</v>
      </c>
      <c r="M112" s="14" t="n">
        <v>0</v>
      </c>
      <c r="N112" s="14" t="n">
        <v>0</v>
      </c>
      <c r="O112" s="14" t="n">
        <v>0</v>
      </c>
      <c r="P112" s="43"/>
    </row>
    <row r="113" customFormat="false" ht="19.5" hidden="false" customHeight="true" outlineLevel="0" collapsed="false">
      <c r="A113" s="6" t="n">
        <v>84</v>
      </c>
      <c r="B113" s="46" t="s">
        <v>34</v>
      </c>
      <c r="C113" s="14" t="n">
        <f aca="false">SUM(J113:O113)</f>
        <v>0</v>
      </c>
      <c r="D113" s="14"/>
      <c r="E113" s="14"/>
      <c r="F113" s="14"/>
      <c r="G113" s="14"/>
      <c r="H113" s="14"/>
      <c r="I113" s="14"/>
      <c r="J113" s="14" t="n">
        <v>0</v>
      </c>
      <c r="K113" s="14" t="n">
        <v>0</v>
      </c>
      <c r="L113" s="14" t="n">
        <v>0</v>
      </c>
      <c r="M113" s="14" t="n">
        <v>0</v>
      </c>
      <c r="N113" s="14" t="n">
        <v>0</v>
      </c>
      <c r="O113" s="14" t="n">
        <v>0</v>
      </c>
      <c r="P113" s="14" t="s">
        <v>31</v>
      </c>
    </row>
    <row r="114" customFormat="false" ht="19.5" hidden="false" customHeight="true" outlineLevel="0" collapsed="false">
      <c r="A114" s="6" t="n">
        <v>85</v>
      </c>
      <c r="B114" s="46" t="s">
        <v>78</v>
      </c>
      <c r="C114" s="14" t="n">
        <f aca="false">SUM(J114:O114)</f>
        <v>0</v>
      </c>
      <c r="D114" s="14" t="s">
        <v>36</v>
      </c>
      <c r="E114" s="14" t="s">
        <v>36</v>
      </c>
      <c r="F114" s="14" t="s">
        <v>36</v>
      </c>
      <c r="G114" s="14" t="s">
        <v>36</v>
      </c>
      <c r="H114" s="14" t="s">
        <v>36</v>
      </c>
      <c r="I114" s="14" t="s">
        <v>36</v>
      </c>
      <c r="J114" s="14" t="n">
        <v>0</v>
      </c>
      <c r="K114" s="14" t="n">
        <v>0</v>
      </c>
      <c r="L114" s="14" t="n">
        <v>0</v>
      </c>
      <c r="M114" s="14" t="n">
        <v>0</v>
      </c>
      <c r="N114" s="14" t="n">
        <v>0</v>
      </c>
      <c r="O114" s="14" t="n">
        <v>0</v>
      </c>
      <c r="P114" s="14" t="s">
        <v>31</v>
      </c>
    </row>
    <row r="115" customFormat="false" ht="69.15" hidden="false" customHeight="true" outlineLevel="0" collapsed="false">
      <c r="A115" s="6" t="n">
        <v>86</v>
      </c>
      <c r="B115" s="46" t="s">
        <v>85</v>
      </c>
      <c r="C115" s="14" t="n">
        <f aca="false">SUM(J115:O115)</f>
        <v>59</v>
      </c>
      <c r="D115" s="13" t="n">
        <v>0</v>
      </c>
      <c r="E115" s="13" t="n">
        <v>0</v>
      </c>
      <c r="F115" s="13" t="n">
        <v>0</v>
      </c>
      <c r="G115" s="13" t="n">
        <v>50</v>
      </c>
      <c r="H115" s="13" t="n">
        <v>13.5</v>
      </c>
      <c r="I115" s="13" t="n">
        <v>0</v>
      </c>
      <c r="J115" s="14" t="n">
        <f aca="false">SUM(J116:J119)</f>
        <v>35</v>
      </c>
      <c r="K115" s="14" t="n">
        <v>0</v>
      </c>
      <c r="L115" s="14" t="n">
        <f aca="false">SUM(L116:L119)</f>
        <v>24</v>
      </c>
      <c r="M115" s="14" t="n">
        <f aca="false">SUM(M116:M119)</f>
        <v>0</v>
      </c>
      <c r="N115" s="14" t="n">
        <f aca="false">SUM(N116:N119)</f>
        <v>0</v>
      </c>
      <c r="O115" s="14" t="n">
        <f aca="false">SUM(O116:O119)</f>
        <v>0</v>
      </c>
      <c r="P115" s="85" t="n">
        <v>31.32</v>
      </c>
    </row>
    <row r="116" customFormat="false" ht="15" hidden="false" customHeight="false" outlineLevel="0" collapsed="false">
      <c r="A116" s="6" t="n">
        <v>87</v>
      </c>
      <c r="B116" s="86" t="s">
        <v>86</v>
      </c>
      <c r="C116" s="14" t="n">
        <f aca="false">SUM(J116:O116)</f>
        <v>0</v>
      </c>
      <c r="D116" s="14" t="n">
        <v>0</v>
      </c>
      <c r="E116" s="14" t="n">
        <v>0</v>
      </c>
      <c r="F116" s="14" t="n">
        <v>0</v>
      </c>
      <c r="G116" s="14" t="n">
        <v>0</v>
      </c>
      <c r="H116" s="14" t="n">
        <v>0</v>
      </c>
      <c r="I116" s="14" t="n">
        <v>500</v>
      </c>
      <c r="J116" s="14" t="s">
        <v>87</v>
      </c>
      <c r="K116" s="14" t="n">
        <v>0</v>
      </c>
      <c r="L116" s="14" t="n">
        <v>0</v>
      </c>
      <c r="M116" s="14" t="n">
        <v>0</v>
      </c>
      <c r="N116" s="14" t="n">
        <v>0</v>
      </c>
      <c r="O116" s="14" t="n">
        <v>0</v>
      </c>
      <c r="P116" s="14" t="s">
        <v>31</v>
      </c>
    </row>
    <row r="117" customFormat="false" ht="15" hidden="false" customHeight="false" outlineLevel="0" collapsed="false">
      <c r="A117" s="6" t="n">
        <v>88</v>
      </c>
      <c r="B117" s="46" t="s">
        <v>33</v>
      </c>
      <c r="C117" s="14" t="n">
        <f aca="false">SUM(J117:O117)</f>
        <v>59</v>
      </c>
      <c r="D117" s="14" t="s">
        <v>36</v>
      </c>
      <c r="E117" s="14" t="n">
        <v>0</v>
      </c>
      <c r="F117" s="14" t="n">
        <v>0</v>
      </c>
      <c r="G117" s="14" t="n">
        <v>0</v>
      </c>
      <c r="H117" s="14" t="n">
        <v>0</v>
      </c>
      <c r="I117" s="14" t="n">
        <v>0</v>
      </c>
      <c r="J117" s="14" t="n">
        <v>35</v>
      </c>
      <c r="K117" s="14" t="n">
        <v>0</v>
      </c>
      <c r="L117" s="14" t="n">
        <v>24</v>
      </c>
      <c r="M117" s="14" t="n">
        <v>0</v>
      </c>
      <c r="N117" s="14" t="n">
        <v>0</v>
      </c>
      <c r="O117" s="14" t="n">
        <v>0</v>
      </c>
      <c r="P117" s="13" t="s">
        <v>31</v>
      </c>
    </row>
    <row r="118" customFormat="false" ht="19.5" hidden="false" customHeight="true" outlineLevel="0" collapsed="false">
      <c r="A118" s="6" t="n">
        <v>89</v>
      </c>
      <c r="B118" s="46" t="s">
        <v>34</v>
      </c>
      <c r="C118" s="14" t="n">
        <f aca="false">SUM(J118:O118)</f>
        <v>0</v>
      </c>
      <c r="D118" s="13" t="n">
        <v>0</v>
      </c>
      <c r="E118" s="13" t="n">
        <v>0</v>
      </c>
      <c r="F118" s="13" t="n">
        <v>0</v>
      </c>
      <c r="G118" s="13" t="n">
        <v>50</v>
      </c>
      <c r="H118" s="13" t="n">
        <v>13.5</v>
      </c>
      <c r="I118" s="13" t="n">
        <v>0</v>
      </c>
      <c r="J118" s="14" t="n">
        <v>0</v>
      </c>
      <c r="K118" s="14" t="n">
        <v>0</v>
      </c>
      <c r="L118" s="14" t="n">
        <v>0</v>
      </c>
      <c r="M118" s="14" t="n">
        <v>0</v>
      </c>
      <c r="N118" s="14" t="n">
        <v>0</v>
      </c>
      <c r="O118" s="14" t="n">
        <v>0</v>
      </c>
      <c r="P118" s="13" t="s">
        <v>31</v>
      </c>
    </row>
    <row r="119" customFormat="false" ht="19.5" hidden="false" customHeight="true" outlineLevel="0" collapsed="false">
      <c r="A119" s="6" t="n">
        <v>90</v>
      </c>
      <c r="B119" s="46" t="s">
        <v>35</v>
      </c>
      <c r="C119" s="14" t="n">
        <f aca="false">SUM(J119:O119)</f>
        <v>0</v>
      </c>
      <c r="D119" s="14" t="s">
        <v>36</v>
      </c>
      <c r="E119" s="14" t="s">
        <v>36</v>
      </c>
      <c r="F119" s="14" t="s">
        <v>36</v>
      </c>
      <c r="G119" s="14" t="s">
        <v>36</v>
      </c>
      <c r="H119" s="14" t="s">
        <v>36</v>
      </c>
      <c r="I119" s="14" t="s">
        <v>36</v>
      </c>
      <c r="J119" s="14" t="s">
        <v>36</v>
      </c>
      <c r="K119" s="14" t="n">
        <v>0</v>
      </c>
      <c r="L119" s="14" t="n">
        <v>0</v>
      </c>
      <c r="M119" s="14" t="n">
        <v>0</v>
      </c>
      <c r="N119" s="14" t="n">
        <v>0</v>
      </c>
      <c r="O119" s="14" t="n">
        <v>0</v>
      </c>
      <c r="P119" s="13" t="s">
        <v>31</v>
      </c>
    </row>
    <row r="120" customFormat="false" ht="56.25" hidden="false" customHeight="true" outlineLevel="0" collapsed="false">
      <c r="A120" s="6" t="n">
        <v>91</v>
      </c>
      <c r="B120" s="46" t="s">
        <v>88</v>
      </c>
      <c r="C120" s="14" t="n">
        <f aca="false">SUM(J120:O120)</f>
        <v>482.2</v>
      </c>
      <c r="D120" s="14"/>
      <c r="E120" s="14"/>
      <c r="F120" s="14"/>
      <c r="G120" s="14"/>
      <c r="H120" s="14"/>
      <c r="I120" s="14"/>
      <c r="J120" s="14" t="n">
        <f aca="false">SUM(J121:J123)</f>
        <v>139.9</v>
      </c>
      <c r="K120" s="14" t="n">
        <v>120.3</v>
      </c>
      <c r="L120" s="14" t="n">
        <f aca="false">SUM(L121:L123)</f>
        <v>166</v>
      </c>
      <c r="M120" s="14" t="n">
        <v>0</v>
      </c>
      <c r="N120" s="14" t="n">
        <f aca="false">SUM(N121:N123)</f>
        <v>0</v>
      </c>
      <c r="O120" s="14" t="n">
        <f aca="false">SUM(O121:O123)</f>
        <v>56</v>
      </c>
      <c r="P120" s="43" t="s">
        <v>89</v>
      </c>
    </row>
    <row r="121" customFormat="false" ht="19.5" hidden="false" customHeight="true" outlineLevel="0" collapsed="false">
      <c r="A121" s="6" t="n">
        <v>92</v>
      </c>
      <c r="B121" s="46" t="s">
        <v>33</v>
      </c>
      <c r="C121" s="14" t="n">
        <f aca="false">SUM(J121:O121)</f>
        <v>318.7</v>
      </c>
      <c r="D121" s="14"/>
      <c r="E121" s="14"/>
      <c r="F121" s="14"/>
      <c r="G121" s="14"/>
      <c r="H121" s="14"/>
      <c r="I121" s="14"/>
      <c r="J121" s="14" t="n">
        <v>87.4</v>
      </c>
      <c r="K121" s="14" t="n">
        <v>120.3</v>
      </c>
      <c r="L121" s="14" t="n">
        <v>111</v>
      </c>
      <c r="M121" s="14" t="n">
        <v>0</v>
      </c>
      <c r="N121" s="14" t="n">
        <v>0</v>
      </c>
      <c r="O121" s="14" t="n">
        <v>0</v>
      </c>
      <c r="P121" s="13" t="s">
        <v>31</v>
      </c>
    </row>
    <row r="122" customFormat="false" ht="19.5" hidden="false" customHeight="true" outlineLevel="0" collapsed="false">
      <c r="A122" s="6" t="n">
        <v>93</v>
      </c>
      <c r="B122" s="46" t="s">
        <v>34</v>
      </c>
      <c r="C122" s="14" t="n">
        <f aca="false">SUM(J122:O122)</f>
        <v>163.5</v>
      </c>
      <c r="D122" s="14"/>
      <c r="E122" s="14"/>
      <c r="F122" s="14"/>
      <c r="G122" s="14"/>
      <c r="H122" s="14"/>
      <c r="I122" s="14"/>
      <c r="J122" s="14" t="n">
        <v>52.5</v>
      </c>
      <c r="K122" s="14" t="n">
        <v>0</v>
      </c>
      <c r="L122" s="14" t="n">
        <v>55</v>
      </c>
      <c r="M122" s="14" t="n">
        <v>0</v>
      </c>
      <c r="N122" s="14" t="n">
        <v>0</v>
      </c>
      <c r="O122" s="14" t="n">
        <v>56</v>
      </c>
      <c r="P122" s="13" t="s">
        <v>31</v>
      </c>
    </row>
    <row r="123" customFormat="false" ht="19.5" hidden="false" customHeight="true" outlineLevel="0" collapsed="false">
      <c r="A123" s="6" t="n">
        <v>94</v>
      </c>
      <c r="B123" s="46" t="s">
        <v>35</v>
      </c>
      <c r="C123" s="14" t="n">
        <f aca="false">SUM(J123:O123)</f>
        <v>0</v>
      </c>
      <c r="D123" s="14" t="s">
        <v>36</v>
      </c>
      <c r="E123" s="14" t="s">
        <v>36</v>
      </c>
      <c r="F123" s="14" t="s">
        <v>36</v>
      </c>
      <c r="G123" s="14" t="s">
        <v>36</v>
      </c>
      <c r="H123" s="14" t="s">
        <v>36</v>
      </c>
      <c r="I123" s="14" t="s">
        <v>36</v>
      </c>
      <c r="J123" s="14" t="s">
        <v>36</v>
      </c>
      <c r="K123" s="14" t="n">
        <v>0</v>
      </c>
      <c r="L123" s="14" t="n">
        <v>0</v>
      </c>
      <c r="M123" s="14" t="n">
        <v>0</v>
      </c>
      <c r="N123" s="14" t="n">
        <v>0</v>
      </c>
      <c r="O123" s="14" t="n">
        <v>0</v>
      </c>
      <c r="P123" s="13" t="s">
        <v>31</v>
      </c>
    </row>
    <row r="124" customFormat="false" ht="31.85" hidden="false" customHeight="true" outlineLevel="0" collapsed="false">
      <c r="A124" s="6" t="n">
        <v>95</v>
      </c>
      <c r="B124" s="87" t="s">
        <v>90</v>
      </c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</row>
    <row r="125" customFormat="false" ht="45.75" hidden="false" customHeight="true" outlineLevel="0" collapsed="false">
      <c r="A125" s="10" t="n">
        <v>96</v>
      </c>
      <c r="B125" s="88" t="s">
        <v>91</v>
      </c>
      <c r="C125" s="89" t="n">
        <f aca="false">SUM(J125:O125)</f>
        <v>55608.4</v>
      </c>
      <c r="D125" s="90" t="e">
        <f aca="false">D135+#REF!+D184</f>
        <v>#REF!</v>
      </c>
      <c r="E125" s="91" t="e">
        <f aca="false">E135+#REF!+E184</f>
        <v>#REF!</v>
      </c>
      <c r="F125" s="91" t="e">
        <f aca="false">F135+#REF!+F184</f>
        <v>#REF!</v>
      </c>
      <c r="G125" s="91" t="e">
        <f aca="false">G135+#REF!+G184</f>
        <v>#REF!</v>
      </c>
      <c r="H125" s="91" t="n">
        <v>41862</v>
      </c>
      <c r="I125" s="91" t="n">
        <v>5226</v>
      </c>
      <c r="J125" s="92" t="n">
        <f aca="false">J127</f>
        <v>8170</v>
      </c>
      <c r="K125" s="92" t="n">
        <f aca="false">K127</f>
        <v>9441</v>
      </c>
      <c r="L125" s="92" t="n">
        <f aca="false">L127</f>
        <v>12962.4</v>
      </c>
      <c r="M125" s="92" t="n">
        <f aca="false">M127</f>
        <v>7800</v>
      </c>
      <c r="N125" s="92" t="n">
        <f aca="false">N127</f>
        <v>8112</v>
      </c>
      <c r="O125" s="92" t="n">
        <f aca="false">O127</f>
        <v>9123</v>
      </c>
      <c r="P125" s="93" t="s">
        <v>31</v>
      </c>
    </row>
    <row r="126" customFormat="false" ht="18" hidden="false" customHeight="true" outlineLevel="0" collapsed="false">
      <c r="A126" s="10" t="n">
        <v>97</v>
      </c>
      <c r="B126" s="94" t="s">
        <v>80</v>
      </c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</row>
    <row r="127" customFormat="false" ht="24" hidden="false" customHeight="true" outlineLevel="0" collapsed="false">
      <c r="A127" s="10" t="n">
        <v>98</v>
      </c>
      <c r="B127" s="95" t="s">
        <v>44</v>
      </c>
      <c r="C127" s="92" t="n">
        <f aca="false">SUM(J127:O127)</f>
        <v>55608.4</v>
      </c>
      <c r="D127" s="96"/>
      <c r="E127" s="96"/>
      <c r="F127" s="96"/>
      <c r="G127" s="96"/>
      <c r="H127" s="96"/>
      <c r="I127" s="96"/>
      <c r="J127" s="92" t="n">
        <f aca="false">SUM(J128:J130)</f>
        <v>8170</v>
      </c>
      <c r="K127" s="92" t="n">
        <f aca="false">SUM(K128:K130)</f>
        <v>9441</v>
      </c>
      <c r="L127" s="92" t="n">
        <f aca="false">SUM(L128:L130)</f>
        <v>12962.4</v>
      </c>
      <c r="M127" s="92" t="n">
        <f aca="false">SUM(M128:M130)</f>
        <v>7800</v>
      </c>
      <c r="N127" s="92" t="n">
        <f aca="false">SUM(N128:N130)</f>
        <v>8112</v>
      </c>
      <c r="O127" s="92" t="n">
        <f aca="false">SUM(O128:O130)</f>
        <v>9123</v>
      </c>
      <c r="P127" s="97" t="s">
        <v>31</v>
      </c>
    </row>
    <row r="128" customFormat="false" ht="18" hidden="false" customHeight="true" outlineLevel="0" collapsed="false">
      <c r="A128" s="10" t="n">
        <v>99</v>
      </c>
      <c r="B128" s="98" t="s">
        <v>33</v>
      </c>
      <c r="C128" s="92" t="n">
        <f aca="false">SUM(J128:O128)</f>
        <v>0</v>
      </c>
      <c r="D128" s="96"/>
      <c r="E128" s="96"/>
      <c r="F128" s="96"/>
      <c r="G128" s="96"/>
      <c r="H128" s="96"/>
      <c r="I128" s="96"/>
      <c r="J128" s="50" t="n">
        <f aca="false">J133</f>
        <v>0</v>
      </c>
      <c r="K128" s="50" t="n">
        <f aca="false">K133</f>
        <v>0</v>
      </c>
      <c r="L128" s="50" t="n">
        <f aca="false">L133</f>
        <v>0</v>
      </c>
      <c r="M128" s="50" t="n">
        <f aca="false">M133</f>
        <v>0</v>
      </c>
      <c r="N128" s="50" t="n">
        <f aca="false">N133</f>
        <v>0</v>
      </c>
      <c r="O128" s="50" t="n">
        <f aca="false">O133</f>
        <v>0</v>
      </c>
      <c r="P128" s="99" t="s">
        <v>31</v>
      </c>
    </row>
    <row r="129" customFormat="false" ht="19.5" hidden="false" customHeight="true" outlineLevel="0" collapsed="false">
      <c r="A129" s="6" t="n">
        <v>100</v>
      </c>
      <c r="B129" s="100" t="s">
        <v>34</v>
      </c>
      <c r="C129" s="92" t="n">
        <f aca="false">SUM(J129:O129)</f>
        <v>55608.4</v>
      </c>
      <c r="D129" s="96"/>
      <c r="E129" s="96"/>
      <c r="F129" s="96"/>
      <c r="G129" s="96"/>
      <c r="H129" s="96"/>
      <c r="I129" s="96"/>
      <c r="J129" s="50" t="n">
        <f aca="false">J134</f>
        <v>8170</v>
      </c>
      <c r="K129" s="50" t="n">
        <f aca="false">K134</f>
        <v>9441</v>
      </c>
      <c r="L129" s="50" t="n">
        <f aca="false">L134</f>
        <v>12962.4</v>
      </c>
      <c r="M129" s="50" t="n">
        <f aca="false">M134</f>
        <v>7800</v>
      </c>
      <c r="N129" s="50" t="n">
        <f aca="false">N134</f>
        <v>8112</v>
      </c>
      <c r="O129" s="50" t="n">
        <f aca="false">O134</f>
        <v>9123</v>
      </c>
      <c r="P129" s="8" t="s">
        <v>31</v>
      </c>
    </row>
    <row r="130" customFormat="false" ht="18" hidden="false" customHeight="true" outlineLevel="0" collapsed="false">
      <c r="A130" s="6" t="n">
        <v>101</v>
      </c>
      <c r="B130" s="101" t="s">
        <v>35</v>
      </c>
      <c r="C130" s="92" t="n">
        <f aca="false">SUM(J130:O130)</f>
        <v>0</v>
      </c>
      <c r="D130" s="96"/>
      <c r="E130" s="96"/>
      <c r="F130" s="96"/>
      <c r="G130" s="96"/>
      <c r="H130" s="96"/>
      <c r="I130" s="96"/>
      <c r="J130" s="50" t="str">
        <f aca="false">J135</f>
        <v>0,0</v>
      </c>
      <c r="K130" s="50" t="str">
        <f aca="false">K135</f>
        <v>0,0</v>
      </c>
      <c r="L130" s="50" t="str">
        <f aca="false">L135</f>
        <v>0,0</v>
      </c>
      <c r="M130" s="50" t="str">
        <f aca="false">M135</f>
        <v>0,0</v>
      </c>
      <c r="N130" s="50" t="str">
        <f aca="false">N135</f>
        <v>0,0</v>
      </c>
      <c r="O130" s="50" t="str">
        <f aca="false">O135</f>
        <v>0,0</v>
      </c>
      <c r="P130" s="8" t="s">
        <v>31</v>
      </c>
    </row>
    <row r="131" customFormat="false" ht="15" hidden="false" customHeight="false" outlineLevel="0" collapsed="false">
      <c r="A131" s="6" t="n">
        <v>102</v>
      </c>
      <c r="B131" s="102" t="s">
        <v>92</v>
      </c>
      <c r="C131" s="79" t="n">
        <f aca="false">SUM(J131:O132)</f>
        <v>55608.4</v>
      </c>
      <c r="D131" s="103"/>
      <c r="E131" s="103"/>
      <c r="F131" s="103"/>
      <c r="G131" s="103"/>
      <c r="H131" s="103"/>
      <c r="I131" s="103"/>
      <c r="J131" s="79" t="n">
        <f aca="false">SUM(J133:J135)</f>
        <v>8170</v>
      </c>
      <c r="K131" s="79" t="n">
        <f aca="false">SUM(K133:K135)</f>
        <v>9441</v>
      </c>
      <c r="L131" s="79" t="n">
        <f aca="false">SUM(L133:L135)</f>
        <v>12962.4</v>
      </c>
      <c r="M131" s="79" t="n">
        <f aca="false">SUM(M133:M135)</f>
        <v>7800</v>
      </c>
      <c r="N131" s="79" t="n">
        <f aca="false">SUM(N133:N135)</f>
        <v>8112</v>
      </c>
      <c r="O131" s="79" t="n">
        <f aca="false">SUM(O133:O135)</f>
        <v>9123</v>
      </c>
      <c r="P131" s="104" t="n">
        <v>36</v>
      </c>
    </row>
    <row r="132" customFormat="false" ht="32.25" hidden="false" customHeight="true" outlineLevel="0" collapsed="false">
      <c r="A132" s="6"/>
      <c r="B132" s="105" t="s">
        <v>93</v>
      </c>
      <c r="C132" s="79"/>
      <c r="D132" s="103"/>
      <c r="E132" s="103"/>
      <c r="F132" s="103"/>
      <c r="G132" s="103"/>
      <c r="H132" s="103"/>
      <c r="I132" s="103"/>
      <c r="J132" s="79"/>
      <c r="K132" s="79"/>
      <c r="L132" s="79"/>
      <c r="M132" s="79"/>
      <c r="N132" s="79"/>
      <c r="O132" s="79"/>
      <c r="P132" s="104"/>
    </row>
    <row r="133" customFormat="false" ht="15" hidden="false" customHeight="false" outlineLevel="0" collapsed="false">
      <c r="A133" s="10" t="n">
        <v>103</v>
      </c>
      <c r="B133" s="17" t="s">
        <v>33</v>
      </c>
      <c r="C133" s="11" t="n">
        <f aca="false">SUM(J133:O133)</f>
        <v>0</v>
      </c>
      <c r="D133" s="11" t="n">
        <v>0</v>
      </c>
      <c r="E133" s="11" t="n">
        <v>0</v>
      </c>
      <c r="F133" s="11" t="n">
        <v>0</v>
      </c>
      <c r="G133" s="11" t="n">
        <v>0</v>
      </c>
      <c r="H133" s="11" t="n">
        <v>250</v>
      </c>
      <c r="I133" s="11" t="n">
        <v>0</v>
      </c>
      <c r="J133" s="11" t="n">
        <v>0</v>
      </c>
      <c r="K133" s="11" t="n">
        <v>0</v>
      </c>
      <c r="L133" s="11" t="n">
        <v>0</v>
      </c>
      <c r="M133" s="11" t="n">
        <v>0</v>
      </c>
      <c r="N133" s="11" t="n">
        <v>0</v>
      </c>
      <c r="O133" s="11" t="n">
        <v>0</v>
      </c>
      <c r="P133" s="11" t="s">
        <v>31</v>
      </c>
    </row>
    <row r="134" customFormat="false" ht="15" hidden="false" customHeight="false" outlineLevel="0" collapsed="false">
      <c r="A134" s="10" t="n">
        <v>104</v>
      </c>
      <c r="B134" s="17" t="s">
        <v>40</v>
      </c>
      <c r="C134" s="11" t="n">
        <f aca="false">SUM(J134:O134)</f>
        <v>55608.4</v>
      </c>
      <c r="D134" s="18" t="n">
        <v>1046</v>
      </c>
      <c r="E134" s="18" t="n">
        <v>835.2</v>
      </c>
      <c r="F134" s="18" t="n">
        <v>768.9</v>
      </c>
      <c r="G134" s="18" t="n">
        <v>530</v>
      </c>
      <c r="H134" s="18" t="n">
        <v>500</v>
      </c>
      <c r="I134" s="18" t="n">
        <v>1024</v>
      </c>
      <c r="J134" s="92" t="n">
        <v>8170</v>
      </c>
      <c r="K134" s="92" t="n">
        <v>9441</v>
      </c>
      <c r="L134" s="106" t="n">
        <v>12962.4</v>
      </c>
      <c r="M134" s="18" t="n">
        <v>7800</v>
      </c>
      <c r="N134" s="18" t="n">
        <v>8112</v>
      </c>
      <c r="O134" s="18" t="n">
        <v>9123</v>
      </c>
      <c r="P134" s="11" t="s">
        <v>31</v>
      </c>
    </row>
    <row r="135" customFormat="false" ht="14.25" hidden="false" customHeight="true" outlineLevel="0" collapsed="false">
      <c r="A135" s="10" t="n">
        <v>105</v>
      </c>
      <c r="B135" s="17" t="s">
        <v>35</v>
      </c>
      <c r="C135" s="11" t="n">
        <f aca="false">SUM(J135:O135)</f>
        <v>0</v>
      </c>
      <c r="D135" s="11" t="s">
        <v>36</v>
      </c>
      <c r="E135" s="11" t="s">
        <v>36</v>
      </c>
      <c r="F135" s="11" t="s">
        <v>36</v>
      </c>
      <c r="G135" s="11" t="s">
        <v>36</v>
      </c>
      <c r="H135" s="11" t="s">
        <v>36</v>
      </c>
      <c r="I135" s="11" t="s">
        <v>36</v>
      </c>
      <c r="J135" s="11" t="s">
        <v>36</v>
      </c>
      <c r="K135" s="11" t="s">
        <v>36</v>
      </c>
      <c r="L135" s="11" t="s">
        <v>36</v>
      </c>
      <c r="M135" s="11" t="s">
        <v>36</v>
      </c>
      <c r="N135" s="11" t="s">
        <v>36</v>
      </c>
      <c r="O135" s="11" t="s">
        <v>36</v>
      </c>
      <c r="P135" s="11" t="s">
        <v>31</v>
      </c>
    </row>
    <row r="136" customFormat="false" ht="12.75" hidden="true" customHeight="false" outlineLevel="0" collapsed="false">
      <c r="A136" s="107"/>
      <c r="B136" s="108"/>
    </row>
  </sheetData>
  <mergeCells count="144">
    <mergeCell ref="A7:P10"/>
    <mergeCell ref="A12:A13"/>
    <mergeCell ref="B12:B13"/>
    <mergeCell ref="C12:O12"/>
    <mergeCell ref="P12:P13"/>
    <mergeCell ref="A15:A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P28:P29"/>
    <mergeCell ref="B33:P33"/>
    <mergeCell ref="B38:P38"/>
    <mergeCell ref="A43:A44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M43:M44"/>
    <mergeCell ref="N43:N44"/>
    <mergeCell ref="O43:O44"/>
    <mergeCell ref="P43:P44"/>
    <mergeCell ref="P48:P49"/>
    <mergeCell ref="A56:A57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  <mergeCell ref="M56:M57"/>
    <mergeCell ref="N56:N57"/>
    <mergeCell ref="O56:O57"/>
    <mergeCell ref="P56:P57"/>
    <mergeCell ref="B61:P61"/>
    <mergeCell ref="B66:P66"/>
    <mergeCell ref="A71:A72"/>
    <mergeCell ref="C71:C72"/>
    <mergeCell ref="H71:H72"/>
    <mergeCell ref="I71:I72"/>
    <mergeCell ref="J71:J72"/>
    <mergeCell ref="K71:K72"/>
    <mergeCell ref="L71:L72"/>
    <mergeCell ref="M71:M72"/>
    <mergeCell ref="N71:N72"/>
    <mergeCell ref="O71:O72"/>
    <mergeCell ref="P71:P72"/>
    <mergeCell ref="A85:A86"/>
    <mergeCell ref="B90:B92"/>
    <mergeCell ref="C90:C92"/>
    <mergeCell ref="D90:D92"/>
    <mergeCell ref="E90:E92"/>
    <mergeCell ref="F90:F92"/>
    <mergeCell ref="G90:G92"/>
    <mergeCell ref="H90:H92"/>
    <mergeCell ref="I90:I92"/>
    <mergeCell ref="J90:J92"/>
    <mergeCell ref="K90:K92"/>
    <mergeCell ref="L90:L92"/>
    <mergeCell ref="M90:M92"/>
    <mergeCell ref="N90:N92"/>
    <mergeCell ref="O90:O92"/>
    <mergeCell ref="P90:P92"/>
    <mergeCell ref="P93:P94"/>
    <mergeCell ref="B101:P101"/>
    <mergeCell ref="A102:A103"/>
    <mergeCell ref="D102:D103"/>
    <mergeCell ref="E102:E103"/>
    <mergeCell ref="F102:F103"/>
    <mergeCell ref="G102:G103"/>
    <mergeCell ref="H102:H103"/>
    <mergeCell ref="I102:I103"/>
    <mergeCell ref="A106:A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K106:K107"/>
    <mergeCell ref="L106:L107"/>
    <mergeCell ref="M106:M107"/>
    <mergeCell ref="N106:N107"/>
    <mergeCell ref="O106:O107"/>
    <mergeCell ref="P106:P107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J109:J110"/>
    <mergeCell ref="K109:K110"/>
    <mergeCell ref="L109:L110"/>
    <mergeCell ref="M109:M110"/>
    <mergeCell ref="N109:N110"/>
    <mergeCell ref="O109:O110"/>
    <mergeCell ref="P109:P110"/>
    <mergeCell ref="P111:P112"/>
    <mergeCell ref="B124:P124"/>
    <mergeCell ref="B126:P126"/>
    <mergeCell ref="A131:A132"/>
    <mergeCell ref="C131:C132"/>
    <mergeCell ref="J131:J132"/>
    <mergeCell ref="K131:K132"/>
    <mergeCell ref="L131:L132"/>
    <mergeCell ref="M131:M132"/>
    <mergeCell ref="N131:N132"/>
    <mergeCell ref="O131:O132"/>
    <mergeCell ref="P131:P132"/>
  </mergeCells>
  <printOptions headings="false" gridLines="false" gridLinesSet="true" horizontalCentered="false" verticalCentered="false"/>
  <pageMargins left="0.590277777777778" right="0.590277777777778" top="0.7875" bottom="0.7875" header="0.511811023622047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  <tableParts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96875" defaultRowHeight="12.75" customHeight="false" zeroHeight="false" outlineLevelRow="0" outlineLevelCol="0"/>
  <sheetData>
    <row r="1" customFormat="false" ht="12.75" hidden="false" customHeight="false" outlineLevel="0" collapsed="false">
      <c r="A1" s="109"/>
      <c r="B1" s="110"/>
      <c r="C1" s="111"/>
      <c r="D1" s="111"/>
      <c r="E1" s="111"/>
      <c r="F1" s="111"/>
      <c r="G1" s="111"/>
      <c r="H1" s="111"/>
      <c r="I1" s="111"/>
      <c r="J1" s="111"/>
      <c r="K1" s="109"/>
    </row>
    <row r="2" customFormat="false" ht="12.75" hidden="false" customHeight="false" outlineLevel="0" collapsed="false">
      <c r="A2" s="109"/>
      <c r="B2" s="112"/>
      <c r="C2" s="111"/>
      <c r="D2" s="111"/>
      <c r="E2" s="111"/>
      <c r="F2" s="111"/>
      <c r="G2" s="111"/>
      <c r="H2" s="111"/>
      <c r="I2" s="111"/>
      <c r="J2" s="111"/>
      <c r="K2" s="109"/>
    </row>
    <row r="3" customFormat="false" ht="12.75" hidden="false" customHeight="false" outlineLevel="0" collapsed="false">
      <c r="A3" s="109"/>
      <c r="B3" s="113"/>
      <c r="C3" s="111"/>
      <c r="D3" s="111"/>
      <c r="E3" s="111"/>
      <c r="F3" s="111"/>
      <c r="G3" s="111"/>
      <c r="H3" s="111"/>
      <c r="I3" s="111"/>
      <c r="J3" s="111"/>
      <c r="K3" s="109"/>
    </row>
    <row r="4" customFormat="false" ht="12.75" hidden="false" customHeight="false" outlineLevel="0" collapsed="false">
      <c r="A4" s="114"/>
      <c r="B4" s="115"/>
      <c r="C4" s="116"/>
      <c r="D4" s="116"/>
      <c r="E4" s="116"/>
      <c r="F4" s="116"/>
      <c r="G4" s="116"/>
      <c r="H4" s="116"/>
      <c r="I4" s="116"/>
      <c r="J4" s="116"/>
      <c r="K4" s="116"/>
    </row>
    <row r="5" customFormat="false" ht="12.75" hidden="false" customHeight="false" outlineLevel="0" collapsed="false">
      <c r="A5" s="114"/>
      <c r="B5" s="115"/>
      <c r="C5" s="117"/>
      <c r="D5" s="118"/>
      <c r="E5" s="117"/>
      <c r="F5" s="118"/>
      <c r="G5" s="118"/>
      <c r="H5" s="118"/>
      <c r="I5" s="118"/>
      <c r="J5" s="118"/>
      <c r="K5" s="118"/>
    </row>
    <row r="6" customFormat="false" ht="12.75" hidden="false" customHeight="false" outlineLevel="0" collapsed="false">
      <c r="A6" s="114"/>
      <c r="B6" s="115"/>
      <c r="C6" s="116"/>
      <c r="D6" s="116"/>
      <c r="E6" s="116"/>
      <c r="F6" s="116"/>
      <c r="G6" s="116"/>
      <c r="H6" s="116"/>
      <c r="I6" s="116"/>
      <c r="J6" s="116"/>
      <c r="K6" s="116"/>
    </row>
  </sheetData>
  <mergeCells count="10">
    <mergeCell ref="A1:A3"/>
    <mergeCell ref="C1:C3"/>
    <mergeCell ref="D1:D3"/>
    <mergeCell ref="E1:E3"/>
    <mergeCell ref="F1:F3"/>
    <mergeCell ref="G1:G3"/>
    <mergeCell ref="H1:H3"/>
    <mergeCell ref="I1:I3"/>
    <mergeCell ref="J1:J3"/>
    <mergeCell ref="K1:K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81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A31" activeCellId="0" sqref="A31"/>
    </sheetView>
  </sheetViews>
  <sheetFormatPr defaultColWidth="8.796875" defaultRowHeight="12.75" customHeight="false" zeroHeight="false" outlineLevelRow="0" outlineLevelCol="0"/>
  <cols>
    <col collapsed="false" customWidth="true" hidden="false" outlineLevel="0" max="2" min="2" style="1" width="27"/>
    <col collapsed="false" customWidth="true" hidden="false" outlineLevel="0" max="3" min="3" style="1" width="10.29"/>
    <col collapsed="false" customWidth="true" hidden="true" outlineLevel="0" max="4" min="4" style="1" width="10.29"/>
    <col collapsed="false" customWidth="true" hidden="true" outlineLevel="0" max="5" min="5" style="1" width="11.57"/>
    <col collapsed="false" customWidth="true" hidden="true" outlineLevel="0" max="6" min="6" style="1" width="11.14"/>
    <col collapsed="false" customWidth="true" hidden="true" outlineLevel="0" max="7" min="7" style="1" width="13.29"/>
    <col collapsed="false" customWidth="true" hidden="false" outlineLevel="0" max="8" min="8" style="1" width="0.14"/>
    <col collapsed="false" customWidth="true" hidden="true" outlineLevel="0" max="9" min="9" style="1" width="10.29"/>
    <col collapsed="false" customWidth="true" hidden="false" outlineLevel="0" max="10" min="10" style="1" width="10.29"/>
    <col collapsed="false" customWidth="true" hidden="false" outlineLevel="0" max="15" min="11" style="1" width="11.71"/>
    <col collapsed="false" customWidth="true" hidden="false" outlineLevel="0" max="16" min="16" style="1" width="18.71"/>
  </cols>
  <sheetData>
    <row r="1" customFormat="false" ht="14.15" hidden="false" customHeight="false" outlineLevel="0" collapsed="false">
      <c r="P1" s="3" t="s">
        <v>94</v>
      </c>
    </row>
    <row r="2" customFormat="false" ht="12.75" hidden="false" customHeight="false" outlineLevel="0" collapsed="false">
      <c r="P2" s="119" t="s">
        <v>1</v>
      </c>
    </row>
    <row r="3" customFormat="false" ht="12.75" hidden="false" customHeight="false" outlineLevel="0" collapsed="false">
      <c r="P3" s="119" t="s">
        <v>95</v>
      </c>
    </row>
    <row r="4" customFormat="false" ht="12.75" hidden="false" customHeight="false" outlineLevel="0" collapsed="false">
      <c r="P4" s="119" t="s">
        <v>3</v>
      </c>
    </row>
    <row r="5" customFormat="false" ht="12.75" hidden="false" customHeight="false" outlineLevel="0" collapsed="false">
      <c r="P5" s="119" t="s">
        <v>96</v>
      </c>
    </row>
    <row r="7" customFormat="false" ht="12.75" hidden="false" customHeight="true" outlineLevel="0" collapsed="false">
      <c r="A7" s="120" t="s">
        <v>97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</row>
    <row r="8" customFormat="false" ht="12.75" hidden="false" customHeight="false" outlineLevel="0" collapsed="false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</row>
    <row r="9" customFormat="false" ht="12.75" hidden="false" customHeight="false" outlineLevel="0" collapsed="false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customFormat="false" ht="12.75" hidden="false" customHeight="false" outlineLevel="0" collapsed="false">
      <c r="A10" s="120"/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2" customFormat="false" ht="75" hidden="false" customHeight="true" outlineLevel="0" collapsed="false">
      <c r="A12" s="121" t="s">
        <v>6</v>
      </c>
      <c r="B12" s="121" t="s">
        <v>7</v>
      </c>
      <c r="C12" s="122" t="s">
        <v>8</v>
      </c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3" t="s">
        <v>9</v>
      </c>
    </row>
    <row r="13" customFormat="false" ht="13.5" hidden="false" customHeight="true" outlineLevel="0" collapsed="false">
      <c r="A13" s="121"/>
      <c r="B13" s="121"/>
      <c r="C13" s="124" t="s">
        <v>10</v>
      </c>
      <c r="D13" s="125" t="s">
        <v>11</v>
      </c>
      <c r="E13" s="125" t="s">
        <v>12</v>
      </c>
      <c r="F13" s="125" t="s">
        <v>13</v>
      </c>
      <c r="G13" s="125" t="s">
        <v>14</v>
      </c>
      <c r="H13" s="125" t="s">
        <v>15</v>
      </c>
      <c r="I13" s="125" t="s">
        <v>16</v>
      </c>
      <c r="J13" s="125" t="s">
        <v>98</v>
      </c>
      <c r="K13" s="125" t="s">
        <v>99</v>
      </c>
      <c r="L13" s="125" t="s">
        <v>100</v>
      </c>
      <c r="M13" s="125" t="s">
        <v>101</v>
      </c>
      <c r="N13" s="125" t="s">
        <v>17</v>
      </c>
      <c r="O13" s="125" t="s">
        <v>18</v>
      </c>
      <c r="P13" s="123"/>
    </row>
    <row r="14" customFormat="false" ht="14.25" hidden="false" customHeight="true" outlineLevel="0" collapsed="false">
      <c r="A14" s="114" t="s">
        <v>23</v>
      </c>
      <c r="B14" s="116" t="s">
        <v>24</v>
      </c>
      <c r="C14" s="116" t="s">
        <v>25</v>
      </c>
      <c r="D14" s="116" t="s">
        <v>26</v>
      </c>
      <c r="E14" s="116" t="s">
        <v>27</v>
      </c>
      <c r="F14" s="116" t="s">
        <v>28</v>
      </c>
      <c r="G14" s="116" t="s">
        <v>29</v>
      </c>
      <c r="H14" s="116" t="n">
        <v>4</v>
      </c>
      <c r="I14" s="116" t="n">
        <v>5</v>
      </c>
      <c r="J14" s="116" t="n">
        <v>6</v>
      </c>
      <c r="K14" s="116" t="n">
        <v>7</v>
      </c>
      <c r="L14" s="116" t="n">
        <v>8</v>
      </c>
      <c r="M14" s="116"/>
      <c r="N14" s="116"/>
      <c r="O14" s="116"/>
      <c r="P14" s="116" t="n">
        <v>9</v>
      </c>
    </row>
    <row r="15" customFormat="false" ht="21.05" hidden="false" customHeight="true" outlineLevel="0" collapsed="false">
      <c r="A15" s="121" t="s">
        <v>23</v>
      </c>
      <c r="B15" s="126" t="s">
        <v>30</v>
      </c>
      <c r="C15" s="127" t="n">
        <v>71424.9</v>
      </c>
      <c r="D15" s="111" t="e">
        <f aca="false">D17+D18+D19</f>
        <v>#REF!</v>
      </c>
      <c r="E15" s="111" t="e">
        <f aca="false">E17+E18+E19</f>
        <v>#REF!</v>
      </c>
      <c r="F15" s="111" t="e">
        <f aca="false">F17+F18+F19</f>
        <v>#REF!</v>
      </c>
      <c r="G15" s="111" t="e">
        <f aca="false">G17+G18+G19</f>
        <v>#REF!</v>
      </c>
      <c r="H15" s="127" t="e">
        <f aca="false">SUM(H19+H18+H17)</f>
        <v>#REF!</v>
      </c>
      <c r="I15" s="111" t="n">
        <f aca="false">SUM(I18)</f>
        <v>12807</v>
      </c>
      <c r="J15" s="111" t="n">
        <v>18929.9</v>
      </c>
      <c r="K15" s="111" t="n">
        <v>9767</v>
      </c>
      <c r="L15" s="111" t="n">
        <v>9767</v>
      </c>
      <c r="M15" s="111" t="n">
        <v>9767</v>
      </c>
      <c r="N15" s="111" t="n">
        <v>9767</v>
      </c>
      <c r="O15" s="111" t="n">
        <v>9767</v>
      </c>
      <c r="P15" s="109"/>
    </row>
    <row r="16" customFormat="false" ht="12.75" hidden="false" customHeight="false" outlineLevel="0" collapsed="false">
      <c r="A16" s="121"/>
      <c r="B16" s="128" t="s">
        <v>32</v>
      </c>
      <c r="C16" s="127"/>
      <c r="D16" s="111"/>
      <c r="E16" s="111"/>
      <c r="F16" s="111"/>
      <c r="G16" s="111"/>
      <c r="H16" s="127"/>
      <c r="I16" s="111"/>
      <c r="J16" s="111"/>
      <c r="K16" s="111"/>
      <c r="L16" s="111"/>
      <c r="M16" s="111"/>
      <c r="N16" s="111"/>
      <c r="O16" s="111"/>
      <c r="P16" s="109"/>
      <c r="Q16" s="16"/>
    </row>
    <row r="17" customFormat="false" ht="12.75" hidden="false" customHeight="false" outlineLevel="0" collapsed="false">
      <c r="A17" s="129" t="s">
        <v>24</v>
      </c>
      <c r="B17" s="115" t="s">
        <v>33</v>
      </c>
      <c r="C17" s="117" t="n">
        <v>0</v>
      </c>
      <c r="D17" s="130" t="e">
        <f aca="false">D21+D25+D30</f>
        <v>#REF!</v>
      </c>
      <c r="E17" s="130" t="e">
        <f aca="false">E21+E25+E30</f>
        <v>#REF!</v>
      </c>
      <c r="F17" s="130" t="e">
        <f aca="false">F21+F25+F30</f>
        <v>#REF!</v>
      </c>
      <c r="G17" s="130" t="e">
        <f aca="false">G21+G25+G30</f>
        <v>#REF!</v>
      </c>
      <c r="H17" s="130" t="n">
        <f aca="false">H21+H25+H30</f>
        <v>1729.5</v>
      </c>
      <c r="I17" s="130" t="e">
        <f aca="false">I21+I25+I30</f>
        <v>#REF!</v>
      </c>
      <c r="J17" s="130" t="n">
        <v>0</v>
      </c>
      <c r="K17" s="130" t="n">
        <v>0</v>
      </c>
      <c r="L17" s="130" t="n">
        <v>0</v>
      </c>
      <c r="M17" s="130" t="n">
        <v>0</v>
      </c>
      <c r="N17" s="130" t="n">
        <v>0</v>
      </c>
      <c r="O17" s="130" t="n">
        <v>0</v>
      </c>
      <c r="P17" s="116"/>
      <c r="Q17" s="16"/>
    </row>
    <row r="18" customFormat="false" ht="12.75" hidden="false" customHeight="false" outlineLevel="0" collapsed="false">
      <c r="A18" s="129" t="s">
        <v>25</v>
      </c>
      <c r="B18" s="115" t="s">
        <v>34</v>
      </c>
      <c r="C18" s="117" t="n">
        <v>71424.9</v>
      </c>
      <c r="D18" s="117" t="e">
        <f aca="false">D22+D26+D32</f>
        <v>#REF!</v>
      </c>
      <c r="E18" s="117" t="n">
        <v>6538.5</v>
      </c>
      <c r="F18" s="117" t="e">
        <f aca="false">F22+F26+F32</f>
        <v>#REF!</v>
      </c>
      <c r="G18" s="117" t="n">
        <v>7100.4</v>
      </c>
      <c r="H18" s="117" t="e">
        <f aca="false">H22+H32</f>
        <v>#REF!</v>
      </c>
      <c r="I18" s="117" t="n">
        <v>12807</v>
      </c>
      <c r="J18" s="117" t="n">
        <v>18929.9</v>
      </c>
      <c r="K18" s="117" t="n">
        <v>9767</v>
      </c>
      <c r="L18" s="117" t="n">
        <v>9767</v>
      </c>
      <c r="M18" s="117" t="n">
        <v>9767</v>
      </c>
      <c r="N18" s="117" t="n">
        <v>9767</v>
      </c>
      <c r="O18" s="117" t="n">
        <v>9767</v>
      </c>
      <c r="P18" s="117"/>
      <c r="Q18" s="16"/>
    </row>
    <row r="19" customFormat="false" ht="30" hidden="false" customHeight="true" outlineLevel="0" collapsed="false">
      <c r="A19" s="129" t="s">
        <v>26</v>
      </c>
      <c r="B19" s="115" t="s">
        <v>35</v>
      </c>
      <c r="C19" s="116" t="n">
        <f aca="false">D19+E19+F19+G19+H19+I19+J19</f>
        <v>0</v>
      </c>
      <c r="D19" s="116" t="s">
        <v>36</v>
      </c>
      <c r="E19" s="116" t="s">
        <v>36</v>
      </c>
      <c r="F19" s="116" t="s">
        <v>36</v>
      </c>
      <c r="G19" s="116" t="s">
        <v>36</v>
      </c>
      <c r="H19" s="116" t="s">
        <v>36</v>
      </c>
      <c r="I19" s="116" t="s">
        <v>36</v>
      </c>
      <c r="J19" s="116" t="s">
        <v>36</v>
      </c>
      <c r="K19" s="130" t="n">
        <v>0</v>
      </c>
      <c r="L19" s="130" t="n">
        <v>0</v>
      </c>
      <c r="M19" s="130" t="n">
        <v>0</v>
      </c>
      <c r="N19" s="130" t="n">
        <v>0</v>
      </c>
      <c r="O19" s="130" t="n">
        <v>0</v>
      </c>
      <c r="P19" s="116"/>
    </row>
    <row r="20" customFormat="false" ht="25.5" hidden="false" customHeight="true" outlineLevel="0" collapsed="false">
      <c r="A20" s="114" t="n">
        <v>5</v>
      </c>
      <c r="B20" s="131" t="s">
        <v>37</v>
      </c>
      <c r="C20" s="117" t="n">
        <v>19302.9</v>
      </c>
      <c r="D20" s="130" t="e">
        <f aca="false">D40+D85+#REF!+#REF!</f>
        <v>#REF!</v>
      </c>
      <c r="E20" s="130" t="e">
        <f aca="false">E40+E85+#REF!+#REF!</f>
        <v>#REF!</v>
      </c>
      <c r="F20" s="130" t="n">
        <v>811.1</v>
      </c>
      <c r="G20" s="130" t="n">
        <v>9502.4</v>
      </c>
      <c r="H20" s="130" t="e">
        <f aca="false">SUM(H21:H22)</f>
        <v>#REF!</v>
      </c>
      <c r="I20" s="130" t="n">
        <v>4726</v>
      </c>
      <c r="J20" s="130" t="n">
        <v>10852.9</v>
      </c>
      <c r="K20" s="130" t="n">
        <v>1690</v>
      </c>
      <c r="L20" s="130" t="n">
        <v>1690</v>
      </c>
      <c r="M20" s="130" t="n">
        <v>1690</v>
      </c>
      <c r="N20" s="130" t="n">
        <v>1690</v>
      </c>
      <c r="O20" s="130" t="n">
        <v>1690</v>
      </c>
      <c r="P20" s="118"/>
    </row>
    <row r="21" customFormat="false" ht="16.5" hidden="false" customHeight="true" outlineLevel="0" collapsed="false">
      <c r="A21" s="114" t="n">
        <v>6</v>
      </c>
      <c r="B21" s="115" t="s">
        <v>33</v>
      </c>
      <c r="C21" s="130" t="n">
        <v>0</v>
      </c>
      <c r="D21" s="130" t="e">
        <f aca="false">D41+D86+#REF!+#REF!</f>
        <v>#REF!</v>
      </c>
      <c r="E21" s="130" t="e">
        <f aca="false">E41+E86+#REF!+#REF!</f>
        <v>#REF!</v>
      </c>
      <c r="F21" s="130" t="e">
        <f aca="false">F41+F86+#REF!+#REF!</f>
        <v>#REF!</v>
      </c>
      <c r="G21" s="130" t="e">
        <f aca="false">G41+G86+#REF!+#REF!</f>
        <v>#REF!</v>
      </c>
      <c r="H21" s="130" t="n">
        <v>0</v>
      </c>
      <c r="I21" s="130" t="e">
        <f aca="false">I41+I86+#REF!+#REF!</f>
        <v>#REF!</v>
      </c>
      <c r="J21" s="130" t="n">
        <v>0</v>
      </c>
      <c r="K21" s="130" t="n">
        <v>0</v>
      </c>
      <c r="L21" s="130" t="n">
        <v>0</v>
      </c>
      <c r="M21" s="130" t="n">
        <v>0</v>
      </c>
      <c r="N21" s="130" t="n">
        <v>0</v>
      </c>
      <c r="O21" s="130" t="n">
        <v>0</v>
      </c>
      <c r="P21" s="118"/>
    </row>
    <row r="22" customFormat="false" ht="12.75" hidden="false" customHeight="false" outlineLevel="0" collapsed="false">
      <c r="A22" s="114" t="n">
        <v>7</v>
      </c>
      <c r="B22" s="115" t="s">
        <v>34</v>
      </c>
      <c r="C22" s="117" t="n">
        <v>19302.9</v>
      </c>
      <c r="D22" s="117" t="e">
        <f aca="false">D42+D87+#REF!+#REF!</f>
        <v>#REF!</v>
      </c>
      <c r="E22" s="117" t="e">
        <f aca="false">E42+E87+#REF!+#REF!</f>
        <v>#REF!</v>
      </c>
      <c r="F22" s="117" t="n">
        <v>811.1</v>
      </c>
      <c r="G22" s="117" t="n">
        <v>3368</v>
      </c>
      <c r="H22" s="117" t="e">
        <f aca="false">H42+H87+#REF!+#REF!</f>
        <v>#REF!</v>
      </c>
      <c r="I22" s="117" t="n">
        <v>4726</v>
      </c>
      <c r="J22" s="117" t="n">
        <v>10852.9</v>
      </c>
      <c r="K22" s="130" t="n">
        <v>1690</v>
      </c>
      <c r="L22" s="130" t="n">
        <v>1690</v>
      </c>
      <c r="M22" s="130" t="n">
        <v>1690</v>
      </c>
      <c r="N22" s="130" t="n">
        <v>1690</v>
      </c>
      <c r="O22" s="130" t="n">
        <v>1690</v>
      </c>
      <c r="P22" s="118"/>
    </row>
    <row r="23" customFormat="false" ht="25.5" hidden="false" customHeight="true" outlineLevel="0" collapsed="false">
      <c r="A23" s="114" t="n">
        <v>8</v>
      </c>
      <c r="B23" s="115" t="s">
        <v>35</v>
      </c>
      <c r="C23" s="130" t="n">
        <f aca="false">D23+E23+F23+G23+H23+I23+J23</f>
        <v>0</v>
      </c>
      <c r="D23" s="116" t="s">
        <v>36</v>
      </c>
      <c r="E23" s="116" t="s">
        <v>36</v>
      </c>
      <c r="F23" s="116" t="s">
        <v>36</v>
      </c>
      <c r="G23" s="116" t="s">
        <v>36</v>
      </c>
      <c r="H23" s="116" t="s">
        <v>36</v>
      </c>
      <c r="I23" s="116" t="s">
        <v>36</v>
      </c>
      <c r="J23" s="116" t="s">
        <v>36</v>
      </c>
      <c r="K23" s="130" t="n">
        <v>0</v>
      </c>
      <c r="L23" s="130" t="n">
        <v>0</v>
      </c>
      <c r="M23" s="130" t="n">
        <v>0</v>
      </c>
      <c r="N23" s="130" t="n">
        <v>0</v>
      </c>
      <c r="O23" s="130" t="n">
        <v>0</v>
      </c>
      <c r="P23" s="118"/>
    </row>
    <row r="24" customFormat="false" ht="35.05" hidden="false" customHeight="false" outlineLevel="0" collapsed="false">
      <c r="A24" s="114" t="n">
        <v>9</v>
      </c>
      <c r="B24" s="131" t="s">
        <v>38</v>
      </c>
      <c r="C24" s="130" t="n">
        <f aca="false">D24+E24+F24+G24+H24+I24+J24</f>
        <v>0</v>
      </c>
      <c r="D24" s="116" t="s">
        <v>36</v>
      </c>
      <c r="E24" s="116" t="s">
        <v>36</v>
      </c>
      <c r="F24" s="116" t="s">
        <v>36</v>
      </c>
      <c r="G24" s="116" t="s">
        <v>36</v>
      </c>
      <c r="H24" s="116" t="s">
        <v>36</v>
      </c>
      <c r="I24" s="116" t="s">
        <v>36</v>
      </c>
      <c r="J24" s="116" t="s">
        <v>36</v>
      </c>
      <c r="K24" s="130" t="n">
        <v>0</v>
      </c>
      <c r="L24" s="130" t="n">
        <v>0</v>
      </c>
      <c r="M24" s="130" t="n">
        <v>0</v>
      </c>
      <c r="N24" s="130" t="n">
        <v>0</v>
      </c>
      <c r="O24" s="130" t="n">
        <v>0</v>
      </c>
      <c r="P24" s="118"/>
    </row>
    <row r="25" customFormat="false" ht="24" hidden="false" customHeight="true" outlineLevel="0" collapsed="false">
      <c r="A25" s="114" t="n">
        <v>10</v>
      </c>
      <c r="B25" s="115" t="s">
        <v>33</v>
      </c>
      <c r="C25" s="130" t="n">
        <f aca="false">D25+E25+F25+G25+H25+I25+J25</f>
        <v>0</v>
      </c>
      <c r="D25" s="116" t="s">
        <v>36</v>
      </c>
      <c r="E25" s="116" t="s">
        <v>36</v>
      </c>
      <c r="F25" s="116" t="s">
        <v>36</v>
      </c>
      <c r="G25" s="116" t="s">
        <v>36</v>
      </c>
      <c r="H25" s="116" t="s">
        <v>36</v>
      </c>
      <c r="I25" s="116" t="s">
        <v>36</v>
      </c>
      <c r="J25" s="116" t="s">
        <v>36</v>
      </c>
      <c r="K25" s="130" t="n">
        <v>0</v>
      </c>
      <c r="L25" s="130" t="n">
        <v>0</v>
      </c>
      <c r="M25" s="130" t="n">
        <v>0</v>
      </c>
      <c r="N25" s="130" t="n">
        <v>0</v>
      </c>
      <c r="O25" s="130" t="n">
        <v>0</v>
      </c>
      <c r="P25" s="118"/>
    </row>
    <row r="26" customFormat="false" ht="12.75" hidden="false" customHeight="true" outlineLevel="0" collapsed="false">
      <c r="A26" s="114" t="n">
        <v>11</v>
      </c>
      <c r="B26" s="115" t="s">
        <v>34</v>
      </c>
      <c r="C26" s="117" t="n">
        <f aca="false">D26+E26+F26+G26+H26+I26+J26</f>
        <v>0</v>
      </c>
      <c r="D26" s="118" t="s">
        <v>36</v>
      </c>
      <c r="E26" s="118" t="s">
        <v>36</v>
      </c>
      <c r="F26" s="118" t="s">
        <v>36</v>
      </c>
      <c r="G26" s="118" t="s">
        <v>36</v>
      </c>
      <c r="H26" s="118" t="s">
        <v>36</v>
      </c>
      <c r="I26" s="118" t="s">
        <v>36</v>
      </c>
      <c r="J26" s="118" t="s">
        <v>36</v>
      </c>
      <c r="K26" s="130" t="n">
        <v>0</v>
      </c>
      <c r="L26" s="130" t="n">
        <v>0</v>
      </c>
      <c r="M26" s="130" t="n">
        <v>0</v>
      </c>
      <c r="N26" s="130" t="n">
        <v>0</v>
      </c>
      <c r="O26" s="130" t="n">
        <v>0</v>
      </c>
      <c r="P26" s="118"/>
    </row>
    <row r="27" customFormat="false" ht="27" hidden="false" customHeight="true" outlineLevel="0" collapsed="false">
      <c r="A27" s="114" t="n">
        <v>12</v>
      </c>
      <c r="B27" s="115" t="s">
        <v>35</v>
      </c>
      <c r="C27" s="132" t="n">
        <f aca="false">D27+E27+F27+G27+H27+I27+J27</f>
        <v>0</v>
      </c>
      <c r="D27" s="133" t="s">
        <v>36</v>
      </c>
      <c r="E27" s="133" t="s">
        <v>36</v>
      </c>
      <c r="F27" s="133" t="s">
        <v>36</v>
      </c>
      <c r="G27" s="133" t="s">
        <v>36</v>
      </c>
      <c r="H27" s="133" t="s">
        <v>36</v>
      </c>
      <c r="I27" s="133" t="s">
        <v>36</v>
      </c>
      <c r="J27" s="133" t="s">
        <v>36</v>
      </c>
      <c r="K27" s="132" t="n">
        <v>0</v>
      </c>
      <c r="L27" s="132" t="n">
        <v>0</v>
      </c>
      <c r="M27" s="132" t="n">
        <v>0</v>
      </c>
      <c r="N27" s="132" t="n">
        <v>0</v>
      </c>
      <c r="O27" s="132" t="n">
        <v>0</v>
      </c>
      <c r="P27" s="134"/>
    </row>
    <row r="28" customFormat="false" ht="12.75" hidden="false" customHeight="true" outlineLevel="0" collapsed="false">
      <c r="A28" s="109" t="n">
        <v>13</v>
      </c>
      <c r="B28" s="135" t="s">
        <v>39</v>
      </c>
      <c r="C28" s="127" t="n">
        <v>52122</v>
      </c>
      <c r="D28" s="111" t="e">
        <f aca="false">D50+D154+#REF!+#REF!</f>
        <v>#REF!</v>
      </c>
      <c r="E28" s="111" t="e">
        <f aca="false">E50+E154+#REF!+#REF!</f>
        <v>#REF!</v>
      </c>
      <c r="F28" s="111" t="e">
        <f aca="false">F50+F154+#REF!+#REF!</f>
        <v>#REF!</v>
      </c>
      <c r="G28" s="111" t="n">
        <v>3825.4</v>
      </c>
      <c r="H28" s="111" t="n">
        <f aca="false">SUM(H30:H32)</f>
        <v>6356.5</v>
      </c>
      <c r="I28" s="111" t="n">
        <v>8081</v>
      </c>
      <c r="J28" s="136" t="n">
        <v>8687</v>
      </c>
      <c r="K28" s="137" t="n">
        <v>8687</v>
      </c>
      <c r="L28" s="137" t="n">
        <v>8687</v>
      </c>
      <c r="M28" s="137" t="n">
        <v>8687</v>
      </c>
      <c r="N28" s="137" t="n">
        <v>8687</v>
      </c>
      <c r="O28" s="137" t="n">
        <v>8687</v>
      </c>
      <c r="P28" s="138"/>
    </row>
    <row r="29" customFormat="false" ht="8.25" hidden="true" customHeight="true" outlineLevel="0" collapsed="false">
      <c r="A29" s="109"/>
      <c r="B29" s="135"/>
      <c r="C29" s="127"/>
      <c r="D29" s="111"/>
      <c r="E29" s="111"/>
      <c r="F29" s="111"/>
      <c r="G29" s="111"/>
      <c r="H29" s="111"/>
      <c r="I29" s="111"/>
      <c r="J29" s="136"/>
      <c r="K29" s="137"/>
      <c r="L29" s="137"/>
      <c r="M29" s="137"/>
      <c r="N29" s="137"/>
      <c r="O29" s="137"/>
      <c r="P29" s="138"/>
    </row>
    <row r="30" customFormat="false" ht="12.75" hidden="false" customHeight="false" outlineLevel="0" collapsed="false">
      <c r="A30" s="109" t="n">
        <v>14</v>
      </c>
      <c r="B30" s="139" t="s">
        <v>33</v>
      </c>
      <c r="C30" s="127" t="n">
        <v>0</v>
      </c>
      <c r="D30" s="111" t="e">
        <f aca="false">D51+D155+#REF!+#REF!</f>
        <v>#REF!</v>
      </c>
      <c r="E30" s="111" t="e">
        <f aca="false">E51+E155+#REF!+#REF!</f>
        <v>#REF!</v>
      </c>
      <c r="F30" s="111" t="e">
        <f aca="false">F51+F155+#REF!+#REF!</f>
        <v>#REF!</v>
      </c>
      <c r="G30" s="111" t="n">
        <v>93</v>
      </c>
      <c r="H30" s="111" t="n">
        <v>1729.5</v>
      </c>
      <c r="I30" s="111" t="n">
        <v>0</v>
      </c>
      <c r="J30" s="136" t="n">
        <v>0</v>
      </c>
      <c r="K30" s="137" t="n">
        <v>0</v>
      </c>
      <c r="L30" s="137" t="n">
        <v>0</v>
      </c>
      <c r="M30" s="137" t="n">
        <v>0</v>
      </c>
      <c r="N30" s="137" t="n">
        <v>0</v>
      </c>
      <c r="O30" s="137" t="n">
        <v>0</v>
      </c>
      <c r="P30" s="138"/>
    </row>
    <row r="31" customFormat="false" ht="12.75" hidden="false" customHeight="false" outlineLevel="0" collapsed="false">
      <c r="A31" s="109"/>
      <c r="B31" s="139"/>
      <c r="C31" s="117"/>
      <c r="D31" s="130"/>
      <c r="E31" s="130"/>
      <c r="F31" s="130"/>
      <c r="G31" s="130"/>
      <c r="H31" s="130"/>
      <c r="I31" s="130"/>
      <c r="J31" s="140"/>
      <c r="K31" s="141"/>
      <c r="L31" s="141"/>
      <c r="M31" s="141"/>
      <c r="N31" s="141"/>
      <c r="O31" s="141"/>
      <c r="P31" s="118"/>
    </row>
    <row r="32" customFormat="false" ht="14.25" hidden="false" customHeight="true" outlineLevel="0" collapsed="false">
      <c r="A32" s="142" t="n">
        <v>15</v>
      </c>
      <c r="B32" s="143" t="s">
        <v>40</v>
      </c>
      <c r="C32" s="117" t="n">
        <v>52122</v>
      </c>
      <c r="D32" s="117" t="e">
        <f aca="false">D52+D156+#REF!+#REF!</f>
        <v>#REF!</v>
      </c>
      <c r="E32" s="117" t="e">
        <f aca="false">E52+E156+#REF!+#REF!</f>
        <v>#REF!</v>
      </c>
      <c r="F32" s="117" t="e">
        <f aca="false">F52+F156+#REF!+#REF!</f>
        <v>#REF!</v>
      </c>
      <c r="G32" s="117" t="n">
        <v>3732.4</v>
      </c>
      <c r="H32" s="117" t="n">
        <f aca="false">4367+260</f>
        <v>4627</v>
      </c>
      <c r="I32" s="117" t="n">
        <v>8081</v>
      </c>
      <c r="J32" s="117" t="n">
        <v>8687</v>
      </c>
      <c r="K32" s="117" t="n">
        <v>8687</v>
      </c>
      <c r="L32" s="117" t="n">
        <v>8687</v>
      </c>
      <c r="M32" s="117" t="n">
        <v>8687</v>
      </c>
      <c r="N32" s="117" t="n">
        <v>8687</v>
      </c>
      <c r="O32" s="117" t="n">
        <v>8687</v>
      </c>
      <c r="P32" s="144"/>
    </row>
    <row r="33" customFormat="false" ht="19.5" hidden="false" customHeight="true" outlineLevel="0" collapsed="false">
      <c r="A33" s="142" t="n">
        <v>16</v>
      </c>
      <c r="B33" s="143" t="s">
        <v>35</v>
      </c>
      <c r="C33" s="116" t="n">
        <f aca="false">D33+E33+F33+G33+H33+I33+J33</f>
        <v>0</v>
      </c>
      <c r="D33" s="116" t="s">
        <v>36</v>
      </c>
      <c r="E33" s="116" t="s">
        <v>36</v>
      </c>
      <c r="F33" s="116" t="s">
        <v>36</v>
      </c>
      <c r="G33" s="116" t="s">
        <v>36</v>
      </c>
      <c r="H33" s="116" t="s">
        <v>36</v>
      </c>
      <c r="I33" s="116" t="s">
        <v>36</v>
      </c>
      <c r="J33" s="116" t="s">
        <v>36</v>
      </c>
      <c r="K33" s="130" t="n">
        <v>0</v>
      </c>
      <c r="L33" s="130" t="n">
        <v>0</v>
      </c>
      <c r="M33" s="130" t="n">
        <v>0</v>
      </c>
      <c r="N33" s="130" t="n">
        <v>0</v>
      </c>
      <c r="O33" s="130" t="n">
        <v>0</v>
      </c>
      <c r="P33" s="145"/>
    </row>
    <row r="34" customFormat="false" ht="12.75" hidden="false" customHeight="true" outlineLevel="0" collapsed="false">
      <c r="A34" s="114" t="n">
        <v>17</v>
      </c>
      <c r="B34" s="146" t="s">
        <v>102</v>
      </c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</row>
    <row r="35" customFormat="false" ht="32.8" hidden="false" customHeight="false" outlineLevel="0" collapsed="false">
      <c r="A35" s="114" t="n">
        <v>18</v>
      </c>
      <c r="B35" s="128" t="s">
        <v>42</v>
      </c>
      <c r="C35" s="117" t="n">
        <v>48462</v>
      </c>
      <c r="D35" s="117" t="n">
        <f aca="false">D40+D45+D50</f>
        <v>2166</v>
      </c>
      <c r="E35" s="117" t="n">
        <f aca="false">E40+E45+E50</f>
        <v>2664.4</v>
      </c>
      <c r="F35" s="117" t="n">
        <v>2788.9</v>
      </c>
      <c r="G35" s="117" t="n">
        <f aca="false">G40+G45+G50</f>
        <v>3336.4</v>
      </c>
      <c r="H35" s="117" t="n">
        <f aca="false">SUM(H36:H37)</f>
        <v>4503</v>
      </c>
      <c r="I35" s="117" t="n">
        <v>7581</v>
      </c>
      <c r="J35" s="117" t="n">
        <v>8077</v>
      </c>
      <c r="K35" s="117" t="n">
        <v>8077</v>
      </c>
      <c r="L35" s="117" t="n">
        <v>8077</v>
      </c>
      <c r="M35" s="117" t="n">
        <v>8077</v>
      </c>
      <c r="N35" s="117" t="n">
        <v>8077</v>
      </c>
      <c r="O35" s="117" t="n">
        <v>8077</v>
      </c>
      <c r="P35" s="116"/>
    </row>
    <row r="36" customFormat="false" ht="12.75" hidden="false" customHeight="false" outlineLevel="0" collapsed="false">
      <c r="A36" s="114" t="n">
        <v>19</v>
      </c>
      <c r="B36" s="115" t="s">
        <v>33</v>
      </c>
      <c r="C36" s="130" t="n">
        <v>0</v>
      </c>
      <c r="D36" s="130" t="n">
        <f aca="false">D41+D46+D51</f>
        <v>0</v>
      </c>
      <c r="E36" s="130" t="n">
        <f aca="false">E41+E46+E51</f>
        <v>0</v>
      </c>
      <c r="F36" s="130" t="n">
        <f aca="false">F41+F46+F51</f>
        <v>0</v>
      </c>
      <c r="G36" s="130" t="n">
        <f aca="false">G41+G46+G51</f>
        <v>0</v>
      </c>
      <c r="H36" s="130" t="n">
        <v>995</v>
      </c>
      <c r="I36" s="130" t="n">
        <f aca="false">I41+I46+I51</f>
        <v>0</v>
      </c>
      <c r="J36" s="130" t="n">
        <v>0</v>
      </c>
      <c r="K36" s="130" t="n">
        <v>0</v>
      </c>
      <c r="L36" s="130" t="n">
        <v>0</v>
      </c>
      <c r="M36" s="130" t="n">
        <v>0</v>
      </c>
      <c r="N36" s="130" t="n">
        <v>0</v>
      </c>
      <c r="O36" s="130" t="n">
        <v>0</v>
      </c>
      <c r="P36" s="116"/>
    </row>
    <row r="37" customFormat="false" ht="12.75" hidden="false" customHeight="false" outlineLevel="0" collapsed="false">
      <c r="A37" s="114" t="n">
        <v>20</v>
      </c>
      <c r="B37" s="115" t="s">
        <v>34</v>
      </c>
      <c r="C37" s="130" t="n">
        <v>48462</v>
      </c>
      <c r="D37" s="130" t="n">
        <f aca="false">D42+D47+D52</f>
        <v>2166</v>
      </c>
      <c r="E37" s="130" t="n">
        <f aca="false">E42+E47+E52</f>
        <v>2664.4</v>
      </c>
      <c r="F37" s="130" t="n">
        <v>2788.9</v>
      </c>
      <c r="G37" s="130" t="n">
        <f aca="false">G42+G47+G52</f>
        <v>3336.4</v>
      </c>
      <c r="H37" s="130" t="n">
        <f aca="false">H42+H47+H52</f>
        <v>3508</v>
      </c>
      <c r="I37" s="130" t="n">
        <v>7581</v>
      </c>
      <c r="J37" s="130" t="n">
        <v>8077</v>
      </c>
      <c r="K37" s="117" t="n">
        <v>8077</v>
      </c>
      <c r="L37" s="117" t="n">
        <v>8077</v>
      </c>
      <c r="M37" s="117" t="n">
        <v>8077</v>
      </c>
      <c r="N37" s="117" t="n">
        <v>8077</v>
      </c>
      <c r="O37" s="117" t="n">
        <v>8077</v>
      </c>
      <c r="P37" s="118"/>
    </row>
    <row r="38" customFormat="false" ht="24" hidden="false" customHeight="true" outlineLevel="0" collapsed="false">
      <c r="A38" s="114" t="n">
        <v>21</v>
      </c>
      <c r="B38" s="115" t="s">
        <v>35</v>
      </c>
      <c r="C38" s="147" t="n">
        <f aca="false">D38+E38+F38+G38+H38+I38+J38</f>
        <v>0</v>
      </c>
      <c r="D38" s="116" t="s">
        <v>36</v>
      </c>
      <c r="E38" s="116" t="s">
        <v>36</v>
      </c>
      <c r="F38" s="116" t="s">
        <v>36</v>
      </c>
      <c r="G38" s="116" t="s">
        <v>36</v>
      </c>
      <c r="H38" s="116" t="s">
        <v>36</v>
      </c>
      <c r="I38" s="116" t="s">
        <v>36</v>
      </c>
      <c r="J38" s="116" t="s">
        <v>36</v>
      </c>
      <c r="K38" s="116" t="s">
        <v>36</v>
      </c>
      <c r="L38" s="116" t="s">
        <v>36</v>
      </c>
      <c r="M38" s="116" t="s">
        <v>36</v>
      </c>
      <c r="N38" s="116" t="s">
        <v>36</v>
      </c>
      <c r="O38" s="116" t="s">
        <v>36</v>
      </c>
      <c r="P38" s="116"/>
    </row>
    <row r="39" customFormat="false" ht="12.75" hidden="false" customHeight="true" outlineLevel="0" collapsed="false">
      <c r="A39" s="114" t="n">
        <v>22</v>
      </c>
      <c r="B39" s="146" t="s">
        <v>56</v>
      </c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</row>
    <row r="40" customFormat="false" ht="32.8" hidden="false" customHeight="false" outlineLevel="0" collapsed="false">
      <c r="A40" s="114" t="n">
        <v>23</v>
      </c>
      <c r="B40" s="128" t="s">
        <v>57</v>
      </c>
      <c r="C40" s="130" t="n">
        <f aca="false">D40+E40+F40+G40+H40+I40+J40</f>
        <v>0</v>
      </c>
      <c r="D40" s="130" t="n">
        <f aca="false">D51+D56+D66+D71</f>
        <v>0</v>
      </c>
      <c r="E40" s="130" t="n">
        <f aca="false">E51+E56+E66+E71</f>
        <v>0</v>
      </c>
      <c r="F40" s="130" t="n">
        <v>0</v>
      </c>
      <c r="G40" s="130" t="n">
        <v>0</v>
      </c>
      <c r="H40" s="130" t="n">
        <v>0</v>
      </c>
      <c r="I40" s="130" t="n">
        <v>0</v>
      </c>
      <c r="J40" s="130" t="n">
        <v>0</v>
      </c>
      <c r="K40" s="130" t="n">
        <v>0</v>
      </c>
      <c r="L40" s="130" t="n">
        <v>0</v>
      </c>
      <c r="M40" s="130" t="n">
        <v>0</v>
      </c>
      <c r="N40" s="130" t="n">
        <v>0</v>
      </c>
      <c r="O40" s="130" t="n">
        <v>0</v>
      </c>
      <c r="P40" s="118"/>
    </row>
    <row r="41" customFormat="false" ht="23.25" hidden="false" customHeight="true" outlineLevel="0" collapsed="false">
      <c r="A41" s="114" t="n">
        <v>24</v>
      </c>
      <c r="B41" s="115" t="s">
        <v>33</v>
      </c>
      <c r="C41" s="147" t="n">
        <f aca="false">D41+E41+F41+G41+H41+I41+J41</f>
        <v>0</v>
      </c>
      <c r="D41" s="116" t="s">
        <v>36</v>
      </c>
      <c r="E41" s="116" t="s">
        <v>36</v>
      </c>
      <c r="F41" s="116" t="s">
        <v>36</v>
      </c>
      <c r="G41" s="116" t="s">
        <v>36</v>
      </c>
      <c r="H41" s="116" t="s">
        <v>36</v>
      </c>
      <c r="I41" s="116" t="n">
        <v>0</v>
      </c>
      <c r="J41" s="116" t="s">
        <v>36</v>
      </c>
      <c r="K41" s="130" t="n">
        <v>0</v>
      </c>
      <c r="L41" s="130" t="n">
        <v>0</v>
      </c>
      <c r="M41" s="130" t="n">
        <v>0</v>
      </c>
      <c r="N41" s="130" t="n">
        <v>0</v>
      </c>
      <c r="O41" s="130" t="n">
        <v>0</v>
      </c>
      <c r="P41" s="116"/>
    </row>
    <row r="42" customFormat="false" ht="12.75" hidden="false" customHeight="false" outlineLevel="0" collapsed="false">
      <c r="A42" s="114" t="n">
        <v>25</v>
      </c>
      <c r="B42" s="115" t="s">
        <v>34</v>
      </c>
      <c r="C42" s="130" t="n">
        <f aca="false">D42+E42+F42+G42+H42+I42+J42</f>
        <v>0</v>
      </c>
      <c r="D42" s="130" t="n">
        <f aca="false">D53+D58+D68+D73</f>
        <v>0</v>
      </c>
      <c r="E42" s="130" t="n">
        <f aca="false">E53+E58+E68+E73</f>
        <v>0</v>
      </c>
      <c r="F42" s="130" t="n">
        <f aca="false">F53+F58+F68+F73</f>
        <v>0</v>
      </c>
      <c r="G42" s="130" t="n">
        <f aca="false">G53+G58+G68+G73</f>
        <v>0</v>
      </c>
      <c r="H42" s="130" t="n">
        <f aca="false">H53+H58+H68+H73</f>
        <v>0</v>
      </c>
      <c r="I42" s="130" t="n">
        <v>0</v>
      </c>
      <c r="J42" s="130" t="n">
        <f aca="false">J53+J58+J68+J73</f>
        <v>0</v>
      </c>
      <c r="K42" s="130" t="n">
        <v>0</v>
      </c>
      <c r="L42" s="130" t="n">
        <v>0</v>
      </c>
      <c r="M42" s="130" t="n">
        <v>0</v>
      </c>
      <c r="N42" s="130" t="n">
        <v>0</v>
      </c>
      <c r="O42" s="130" t="n">
        <v>0</v>
      </c>
      <c r="P42" s="118"/>
    </row>
    <row r="43" customFormat="false" ht="22.5" hidden="false" customHeight="true" outlineLevel="0" collapsed="false">
      <c r="A43" s="114" t="n">
        <v>26</v>
      </c>
      <c r="B43" s="115" t="s">
        <v>35</v>
      </c>
      <c r="C43" s="147" t="n">
        <f aca="false">D43+E43+F43+G43+H43+I43+J43</f>
        <v>0</v>
      </c>
      <c r="D43" s="116" t="s">
        <v>36</v>
      </c>
      <c r="E43" s="116" t="s">
        <v>36</v>
      </c>
      <c r="F43" s="116" t="s">
        <v>36</v>
      </c>
      <c r="G43" s="116" t="s">
        <v>36</v>
      </c>
      <c r="H43" s="116" t="s">
        <v>36</v>
      </c>
      <c r="I43" s="116" t="s">
        <v>36</v>
      </c>
      <c r="J43" s="116" t="s">
        <v>36</v>
      </c>
      <c r="K43" s="130" t="n">
        <v>0</v>
      </c>
      <c r="L43" s="130" t="n">
        <v>0</v>
      </c>
      <c r="M43" s="130" t="n">
        <v>0</v>
      </c>
      <c r="N43" s="130" t="n">
        <v>0</v>
      </c>
      <c r="O43" s="130" t="n">
        <v>0</v>
      </c>
      <c r="P43" s="116"/>
    </row>
    <row r="44" customFormat="false" ht="12.75" hidden="false" customHeight="true" outlineLevel="0" collapsed="false">
      <c r="A44" s="114" t="n">
        <v>27</v>
      </c>
      <c r="B44" s="146" t="s">
        <v>103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</row>
    <row r="45" customFormat="false" ht="43.25" hidden="false" customHeight="false" outlineLevel="0" collapsed="false">
      <c r="A45" s="114" t="n">
        <v>28</v>
      </c>
      <c r="B45" s="128" t="s">
        <v>104</v>
      </c>
      <c r="C45" s="130" t="n">
        <v>0</v>
      </c>
      <c r="D45" s="130" t="n">
        <v>0</v>
      </c>
      <c r="E45" s="130" t="n">
        <v>0</v>
      </c>
      <c r="F45" s="130" t="n">
        <v>0</v>
      </c>
      <c r="G45" s="130" t="n">
        <v>0</v>
      </c>
      <c r="H45" s="130" t="n">
        <v>0</v>
      </c>
      <c r="I45" s="130" t="n">
        <v>0</v>
      </c>
      <c r="J45" s="130" t="n">
        <v>0</v>
      </c>
      <c r="K45" s="130" t="n">
        <v>0</v>
      </c>
      <c r="L45" s="130" t="n">
        <v>0</v>
      </c>
      <c r="M45" s="130" t="n">
        <v>0</v>
      </c>
      <c r="N45" s="130" t="n">
        <v>0</v>
      </c>
      <c r="O45" s="130" t="n">
        <v>0</v>
      </c>
      <c r="P45" s="118"/>
    </row>
    <row r="46" customFormat="false" ht="13.5" hidden="false" customHeight="true" outlineLevel="0" collapsed="false">
      <c r="A46" s="114" t="n">
        <v>29</v>
      </c>
      <c r="B46" s="115" t="s">
        <v>33</v>
      </c>
      <c r="C46" s="130" t="n">
        <v>0</v>
      </c>
      <c r="D46" s="130" t="n">
        <v>0</v>
      </c>
      <c r="E46" s="130" t="n">
        <v>0</v>
      </c>
      <c r="F46" s="130" t="n">
        <v>0</v>
      </c>
      <c r="G46" s="130" t="n">
        <v>0</v>
      </c>
      <c r="H46" s="130" t="n">
        <v>0</v>
      </c>
      <c r="I46" s="130" t="n">
        <v>0</v>
      </c>
      <c r="J46" s="130" t="n">
        <v>0</v>
      </c>
      <c r="K46" s="130" t="n">
        <v>0</v>
      </c>
      <c r="L46" s="130" t="n">
        <v>0</v>
      </c>
      <c r="M46" s="130" t="n">
        <v>0</v>
      </c>
      <c r="N46" s="130" t="n">
        <v>0</v>
      </c>
      <c r="O46" s="130" t="n">
        <v>0</v>
      </c>
      <c r="P46" s="116"/>
    </row>
    <row r="47" customFormat="false" ht="12.75" hidden="false" customHeight="false" outlineLevel="0" collapsed="false">
      <c r="A47" s="114" t="n">
        <v>30</v>
      </c>
      <c r="B47" s="115" t="s">
        <v>34</v>
      </c>
      <c r="C47" s="130" t="n">
        <v>0</v>
      </c>
      <c r="D47" s="130" t="n">
        <v>0</v>
      </c>
      <c r="E47" s="130" t="n">
        <v>0</v>
      </c>
      <c r="F47" s="130" t="n">
        <v>0</v>
      </c>
      <c r="G47" s="130" t="n">
        <v>0</v>
      </c>
      <c r="H47" s="130" t="n">
        <v>0</v>
      </c>
      <c r="I47" s="130" t="n">
        <v>0</v>
      </c>
      <c r="J47" s="130" t="n">
        <v>0</v>
      </c>
      <c r="K47" s="130" t="n">
        <v>0</v>
      </c>
      <c r="L47" s="130" t="n">
        <v>0</v>
      </c>
      <c r="M47" s="130" t="n">
        <v>0</v>
      </c>
      <c r="N47" s="130" t="n">
        <v>0</v>
      </c>
      <c r="O47" s="130" t="n">
        <v>0</v>
      </c>
      <c r="P47" s="118"/>
    </row>
    <row r="48" customFormat="false" ht="27" hidden="false" customHeight="true" outlineLevel="0" collapsed="false">
      <c r="A48" s="114" t="n">
        <v>31</v>
      </c>
      <c r="B48" s="115" t="s">
        <v>35</v>
      </c>
      <c r="C48" s="147" t="n">
        <f aca="false">D48+E48+F48+G48+H48+I48+J48</f>
        <v>0</v>
      </c>
      <c r="D48" s="116" t="s">
        <v>36</v>
      </c>
      <c r="E48" s="116" t="s">
        <v>36</v>
      </c>
      <c r="F48" s="116" t="s">
        <v>36</v>
      </c>
      <c r="G48" s="116" t="s">
        <v>36</v>
      </c>
      <c r="H48" s="116" t="s">
        <v>36</v>
      </c>
      <c r="I48" s="116" t="s">
        <v>36</v>
      </c>
      <c r="J48" s="116" t="s">
        <v>36</v>
      </c>
      <c r="K48" s="130" t="n">
        <v>0</v>
      </c>
      <c r="L48" s="130" t="n">
        <v>0</v>
      </c>
      <c r="M48" s="130" t="n">
        <v>0</v>
      </c>
      <c r="N48" s="130" t="n">
        <v>0</v>
      </c>
      <c r="O48" s="130" t="n">
        <v>0</v>
      </c>
      <c r="P48" s="116"/>
    </row>
    <row r="49" customFormat="false" ht="12.75" hidden="false" customHeight="true" outlineLevel="0" collapsed="false">
      <c r="A49" s="114" t="n">
        <v>32</v>
      </c>
      <c r="B49" s="146" t="s">
        <v>80</v>
      </c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</row>
    <row r="50" customFormat="false" ht="22.35" hidden="false" customHeight="false" outlineLevel="0" collapsed="false">
      <c r="A50" s="114" t="n">
        <v>33</v>
      </c>
      <c r="B50" s="128" t="s">
        <v>44</v>
      </c>
      <c r="C50" s="130" t="n">
        <v>48462</v>
      </c>
      <c r="D50" s="130" t="n">
        <f aca="false">D54+D64+D69+D74</f>
        <v>2166</v>
      </c>
      <c r="E50" s="130" t="n">
        <f aca="false">E54+E64+E69+E74</f>
        <v>2664.4</v>
      </c>
      <c r="F50" s="130" t="n">
        <v>2788.9</v>
      </c>
      <c r="G50" s="130" t="n">
        <f aca="false">G54+G64+G69+G74</f>
        <v>3336.4</v>
      </c>
      <c r="H50" s="130" t="n">
        <f aca="false">H54+H64+H69+H74</f>
        <v>4503</v>
      </c>
      <c r="I50" s="130" t="n">
        <v>7581</v>
      </c>
      <c r="J50" s="130" t="n">
        <v>8077</v>
      </c>
      <c r="K50" s="130" t="n">
        <v>8077</v>
      </c>
      <c r="L50" s="130" t="n">
        <v>8077</v>
      </c>
      <c r="M50" s="130" t="n">
        <v>8077</v>
      </c>
      <c r="N50" s="130" t="n">
        <v>8077</v>
      </c>
      <c r="O50" s="130" t="n">
        <v>8077</v>
      </c>
      <c r="P50" s="118"/>
    </row>
    <row r="51" customFormat="false" ht="12.75" hidden="false" customHeight="false" outlineLevel="0" collapsed="false">
      <c r="A51" s="114" t="n">
        <v>34</v>
      </c>
      <c r="B51" s="115" t="s">
        <v>33</v>
      </c>
      <c r="C51" s="130" t="n">
        <v>0</v>
      </c>
      <c r="D51" s="130" t="n">
        <f aca="false">D56+D66+D71+D76</f>
        <v>0</v>
      </c>
      <c r="E51" s="130" t="n">
        <f aca="false">E56+E66+E71+E76</f>
        <v>0</v>
      </c>
      <c r="F51" s="130" t="n">
        <f aca="false">F56+F66+F71+F76</f>
        <v>0</v>
      </c>
      <c r="G51" s="130" t="n">
        <f aca="false">G56+G66+G71+G76</f>
        <v>0</v>
      </c>
      <c r="H51" s="130" t="n">
        <v>995</v>
      </c>
      <c r="I51" s="130" t="n">
        <f aca="false">I56+I66+I71+I76</f>
        <v>0</v>
      </c>
      <c r="J51" s="130" t="n">
        <f aca="false">J56+J66+J71+J76</f>
        <v>0</v>
      </c>
      <c r="K51" s="116" t="s">
        <v>36</v>
      </c>
      <c r="L51" s="116" t="s">
        <v>36</v>
      </c>
      <c r="M51" s="116" t="s">
        <v>36</v>
      </c>
      <c r="N51" s="116" t="s">
        <v>36</v>
      </c>
      <c r="O51" s="116" t="s">
        <v>36</v>
      </c>
      <c r="P51" s="116"/>
    </row>
    <row r="52" customFormat="false" ht="12.75" hidden="false" customHeight="false" outlineLevel="0" collapsed="false">
      <c r="A52" s="114" t="n">
        <v>35</v>
      </c>
      <c r="B52" s="115" t="s">
        <v>34</v>
      </c>
      <c r="C52" s="130" t="n">
        <v>48462</v>
      </c>
      <c r="D52" s="130" t="n">
        <f aca="false">D57+D62+D77</f>
        <v>2166</v>
      </c>
      <c r="E52" s="130" t="n">
        <f aca="false">E57+E62+E77</f>
        <v>2664.4</v>
      </c>
      <c r="F52" s="130" t="n">
        <v>2788.9</v>
      </c>
      <c r="G52" s="130" t="n">
        <f aca="false">G57+G62+G77</f>
        <v>3336.4</v>
      </c>
      <c r="H52" s="130" t="n">
        <f aca="false">H57+H62+H77</f>
        <v>3508</v>
      </c>
      <c r="I52" s="130" t="n">
        <v>7581</v>
      </c>
      <c r="J52" s="130" t="n">
        <v>8077</v>
      </c>
      <c r="K52" s="130" t="n">
        <v>8077</v>
      </c>
      <c r="L52" s="130" t="n">
        <v>8077</v>
      </c>
      <c r="M52" s="130" t="n">
        <v>8077</v>
      </c>
      <c r="N52" s="130" t="n">
        <v>8077</v>
      </c>
      <c r="O52" s="130" t="n">
        <v>8077</v>
      </c>
      <c r="P52" s="118"/>
    </row>
    <row r="53" customFormat="false" ht="24" hidden="false" customHeight="true" outlineLevel="0" collapsed="false">
      <c r="A53" s="114" t="n">
        <v>36</v>
      </c>
      <c r="B53" s="115" t="s">
        <v>35</v>
      </c>
      <c r="C53" s="116" t="s">
        <v>36</v>
      </c>
      <c r="D53" s="116" t="s">
        <v>36</v>
      </c>
      <c r="E53" s="116" t="s">
        <v>36</v>
      </c>
      <c r="F53" s="116" t="s">
        <v>36</v>
      </c>
      <c r="G53" s="116" t="s">
        <v>36</v>
      </c>
      <c r="H53" s="116" t="s">
        <v>36</v>
      </c>
      <c r="I53" s="116" t="s">
        <v>36</v>
      </c>
      <c r="J53" s="116" t="s">
        <v>36</v>
      </c>
      <c r="K53" s="116" t="s">
        <v>36</v>
      </c>
      <c r="L53" s="116" t="s">
        <v>36</v>
      </c>
      <c r="M53" s="116" t="s">
        <v>36</v>
      </c>
      <c r="N53" s="116" t="s">
        <v>36</v>
      </c>
      <c r="O53" s="116" t="s">
        <v>36</v>
      </c>
      <c r="P53" s="116"/>
    </row>
    <row r="54" customFormat="false" ht="12.75" hidden="false" customHeight="false" outlineLevel="0" collapsed="false">
      <c r="A54" s="109" t="n">
        <v>37</v>
      </c>
      <c r="B54" s="110" t="s">
        <v>105</v>
      </c>
      <c r="C54" s="127" t="n">
        <v>38862</v>
      </c>
      <c r="D54" s="127" t="n">
        <f aca="false">D56+D57+D58</f>
        <v>1000</v>
      </c>
      <c r="E54" s="127" t="n">
        <f aca="false">E56+E57+E58</f>
        <v>1809.2</v>
      </c>
      <c r="F54" s="127" t="n">
        <f aca="false">F56+F57+F58</f>
        <v>2000</v>
      </c>
      <c r="G54" s="127" t="n">
        <v>2799.4</v>
      </c>
      <c r="H54" s="127" t="n">
        <f aca="false">H56+H57+H58</f>
        <v>3753</v>
      </c>
      <c r="I54" s="127" t="n">
        <f aca="false">I56+I57+I58</f>
        <v>6477</v>
      </c>
      <c r="J54" s="127" t="n">
        <v>6477</v>
      </c>
      <c r="K54" s="148" t="n">
        <v>6477</v>
      </c>
      <c r="L54" s="148" t="n">
        <v>6477</v>
      </c>
      <c r="M54" s="148"/>
      <c r="N54" s="148"/>
      <c r="O54" s="148"/>
      <c r="P54" s="149"/>
    </row>
    <row r="55" customFormat="false" ht="57.45" hidden="false" customHeight="false" outlineLevel="0" collapsed="false">
      <c r="A55" s="109"/>
      <c r="B55" s="150" t="s">
        <v>106</v>
      </c>
      <c r="C55" s="127"/>
      <c r="D55" s="127"/>
      <c r="E55" s="127"/>
      <c r="F55" s="127"/>
      <c r="G55" s="127"/>
      <c r="H55" s="127"/>
      <c r="I55" s="127"/>
      <c r="J55" s="127"/>
      <c r="K55" s="148"/>
      <c r="L55" s="148"/>
      <c r="M55" s="151" t="n">
        <v>6477</v>
      </c>
      <c r="N55" s="151" t="n">
        <v>6477</v>
      </c>
      <c r="O55" s="151" t="n">
        <v>6477</v>
      </c>
      <c r="P55" s="149"/>
    </row>
    <row r="56" customFormat="false" ht="17.25" hidden="false" customHeight="true" outlineLevel="0" collapsed="false">
      <c r="A56" s="109" t="n">
        <v>38</v>
      </c>
      <c r="B56" s="152" t="s">
        <v>33</v>
      </c>
      <c r="C56" s="130" t="n">
        <v>0</v>
      </c>
      <c r="D56" s="116" t="s">
        <v>36</v>
      </c>
      <c r="E56" s="116" t="s">
        <v>36</v>
      </c>
      <c r="F56" s="130" t="n">
        <v>0</v>
      </c>
      <c r="G56" s="130" t="n">
        <v>0</v>
      </c>
      <c r="H56" s="130" t="n">
        <v>745</v>
      </c>
      <c r="I56" s="130" t="n">
        <v>0</v>
      </c>
      <c r="J56" s="130" t="n">
        <v>0</v>
      </c>
      <c r="K56" s="153" t="s">
        <v>36</v>
      </c>
      <c r="L56" s="154" t="s">
        <v>36</v>
      </c>
      <c r="M56" s="154" t="s">
        <v>36</v>
      </c>
      <c r="N56" s="154" t="s">
        <v>36</v>
      </c>
      <c r="O56" s="154" t="s">
        <v>36</v>
      </c>
      <c r="P56" s="155"/>
    </row>
    <row r="57" customFormat="false" ht="12.75" hidden="false" customHeight="false" outlineLevel="0" collapsed="false">
      <c r="A57" s="109" t="n">
        <v>39</v>
      </c>
      <c r="B57" s="152" t="s">
        <v>34</v>
      </c>
      <c r="C57" s="117" t="n">
        <v>38862</v>
      </c>
      <c r="D57" s="118" t="s">
        <v>107</v>
      </c>
      <c r="E57" s="118" t="n">
        <v>1809.2</v>
      </c>
      <c r="F57" s="117" t="n">
        <v>2000</v>
      </c>
      <c r="G57" s="118" t="n">
        <v>2799.4</v>
      </c>
      <c r="H57" s="118" t="n">
        <v>3008</v>
      </c>
      <c r="I57" s="118" t="n">
        <v>6477</v>
      </c>
      <c r="J57" s="118" t="n">
        <v>6477</v>
      </c>
      <c r="K57" s="118" t="n">
        <v>6477</v>
      </c>
      <c r="L57" s="118" t="n">
        <v>6477</v>
      </c>
      <c r="M57" s="118" t="n">
        <v>6477</v>
      </c>
      <c r="N57" s="118" t="n">
        <v>6477</v>
      </c>
      <c r="O57" s="118" t="n">
        <v>6477</v>
      </c>
      <c r="P57" s="109"/>
    </row>
    <row r="58" customFormat="false" ht="28.5" hidden="false" customHeight="true" outlineLevel="0" collapsed="false">
      <c r="A58" s="109" t="n">
        <v>40</v>
      </c>
      <c r="B58" s="152" t="s">
        <v>35</v>
      </c>
      <c r="C58" s="116" t="s">
        <v>36</v>
      </c>
      <c r="D58" s="116" t="s">
        <v>36</v>
      </c>
      <c r="E58" s="116" t="s">
        <v>36</v>
      </c>
      <c r="F58" s="116" t="s">
        <v>36</v>
      </c>
      <c r="G58" s="116" t="s">
        <v>36</v>
      </c>
      <c r="H58" s="116" t="s">
        <v>36</v>
      </c>
      <c r="I58" s="116" t="s">
        <v>36</v>
      </c>
      <c r="J58" s="116" t="s">
        <v>36</v>
      </c>
      <c r="K58" s="116" t="s">
        <v>36</v>
      </c>
      <c r="L58" s="116" t="s">
        <v>36</v>
      </c>
      <c r="M58" s="116" t="s">
        <v>36</v>
      </c>
      <c r="N58" s="116" t="s">
        <v>36</v>
      </c>
      <c r="O58" s="116" t="s">
        <v>36</v>
      </c>
      <c r="P58" s="109"/>
    </row>
    <row r="59" customFormat="false" ht="12.75" hidden="false" customHeight="false" outlineLevel="0" collapsed="false">
      <c r="A59" s="109" t="n">
        <v>41</v>
      </c>
      <c r="B59" s="110" t="s">
        <v>108</v>
      </c>
      <c r="C59" s="127" t="n">
        <v>600</v>
      </c>
      <c r="D59" s="127" t="n">
        <f aca="false">D61+D62+D63</f>
        <v>120</v>
      </c>
      <c r="E59" s="127" t="n">
        <f aca="false">E61+E62+E63</f>
        <v>20</v>
      </c>
      <c r="F59" s="127" t="n">
        <f aca="false">F61+F62+F63</f>
        <v>20</v>
      </c>
      <c r="G59" s="127" t="n">
        <f aca="false">G61+G62+G63</f>
        <v>7</v>
      </c>
      <c r="H59" s="127" t="n">
        <f aca="false">H61+H62+H63</f>
        <v>0</v>
      </c>
      <c r="I59" s="127" t="n">
        <f aca="false">I61+I62+I63</f>
        <v>80</v>
      </c>
      <c r="J59" s="127" t="n">
        <f aca="false">J61+J62+J63</f>
        <v>100</v>
      </c>
      <c r="K59" s="127" t="n">
        <v>100</v>
      </c>
      <c r="L59" s="127" t="n">
        <v>100</v>
      </c>
      <c r="M59" s="151"/>
      <c r="N59" s="151"/>
      <c r="O59" s="151"/>
      <c r="P59" s="114"/>
    </row>
    <row r="60" customFormat="false" ht="46.25" hidden="false" customHeight="false" outlineLevel="0" collapsed="false">
      <c r="A60" s="109"/>
      <c r="B60" s="115" t="s">
        <v>47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56" t="n">
        <v>100</v>
      </c>
      <c r="N60" s="156" t="n">
        <v>100</v>
      </c>
      <c r="O60" s="156" t="n">
        <v>100</v>
      </c>
      <c r="P60" s="114"/>
    </row>
    <row r="61" customFormat="false" ht="13.5" hidden="false" customHeight="true" outlineLevel="0" collapsed="false">
      <c r="A61" s="114" t="n">
        <v>42</v>
      </c>
      <c r="B61" s="115" t="s">
        <v>33</v>
      </c>
      <c r="C61" s="116" t="s">
        <v>36</v>
      </c>
      <c r="D61" s="116" t="s">
        <v>36</v>
      </c>
      <c r="E61" s="116" t="s">
        <v>36</v>
      </c>
      <c r="F61" s="116" t="s">
        <v>36</v>
      </c>
      <c r="G61" s="116" t="s">
        <v>36</v>
      </c>
      <c r="H61" s="116" t="s">
        <v>36</v>
      </c>
      <c r="I61" s="116" t="s">
        <v>36</v>
      </c>
      <c r="J61" s="116" t="s">
        <v>36</v>
      </c>
      <c r="K61" s="116" t="s">
        <v>36</v>
      </c>
      <c r="L61" s="116" t="s">
        <v>36</v>
      </c>
      <c r="M61" s="116" t="s">
        <v>36</v>
      </c>
      <c r="N61" s="116" t="s">
        <v>36</v>
      </c>
      <c r="O61" s="116" t="s">
        <v>36</v>
      </c>
      <c r="P61" s="118"/>
    </row>
    <row r="62" customFormat="false" ht="12.75" hidden="false" customHeight="false" outlineLevel="0" collapsed="false">
      <c r="A62" s="114" t="n">
        <v>43</v>
      </c>
      <c r="B62" s="115" t="s">
        <v>109</v>
      </c>
      <c r="C62" s="130" t="n">
        <v>600</v>
      </c>
      <c r="D62" s="130" t="n">
        <f aca="false">D67+D72</f>
        <v>120</v>
      </c>
      <c r="E62" s="130" t="n">
        <f aca="false">E67+E72</f>
        <v>20</v>
      </c>
      <c r="F62" s="130" t="n">
        <f aca="false">F67+F72</f>
        <v>20</v>
      </c>
      <c r="G62" s="130" t="n">
        <v>7</v>
      </c>
      <c r="H62" s="130" t="n">
        <v>0</v>
      </c>
      <c r="I62" s="130" t="n">
        <v>80</v>
      </c>
      <c r="J62" s="130" t="n">
        <v>100</v>
      </c>
      <c r="K62" s="130" t="n">
        <v>100</v>
      </c>
      <c r="L62" s="130" t="n">
        <v>100</v>
      </c>
      <c r="M62" s="130" t="n">
        <v>100</v>
      </c>
      <c r="N62" s="130" t="n">
        <v>100</v>
      </c>
      <c r="O62" s="130" t="n">
        <v>100</v>
      </c>
      <c r="P62" s="118"/>
    </row>
    <row r="63" customFormat="false" ht="13.5" hidden="false" customHeight="true" outlineLevel="0" collapsed="false">
      <c r="A63" s="114" t="n">
        <v>44</v>
      </c>
      <c r="B63" s="115" t="s">
        <v>35</v>
      </c>
      <c r="C63" s="116" t="s">
        <v>36</v>
      </c>
      <c r="D63" s="116" t="s">
        <v>36</v>
      </c>
      <c r="E63" s="116" t="s">
        <v>36</v>
      </c>
      <c r="F63" s="116" t="s">
        <v>36</v>
      </c>
      <c r="G63" s="116" t="n">
        <v>0</v>
      </c>
      <c r="H63" s="116" t="s">
        <v>36</v>
      </c>
      <c r="I63" s="116" t="s">
        <v>36</v>
      </c>
      <c r="J63" s="116" t="s">
        <v>36</v>
      </c>
      <c r="K63" s="116" t="s">
        <v>36</v>
      </c>
      <c r="L63" s="116" t="s">
        <v>36</v>
      </c>
      <c r="M63" s="116" t="s">
        <v>36</v>
      </c>
      <c r="N63" s="116" t="s">
        <v>36</v>
      </c>
      <c r="O63" s="116" t="s">
        <v>36</v>
      </c>
      <c r="P63" s="116"/>
    </row>
    <row r="64" customFormat="false" ht="12.75" hidden="false" customHeight="false" outlineLevel="0" collapsed="false">
      <c r="A64" s="109" t="n">
        <v>45</v>
      </c>
      <c r="B64" s="110"/>
      <c r="C64" s="111" t="n">
        <v>360</v>
      </c>
      <c r="D64" s="111" t="n">
        <f aca="false">D66+D67+D68</f>
        <v>80</v>
      </c>
      <c r="E64" s="111" t="n">
        <v>10</v>
      </c>
      <c r="F64" s="111" t="n">
        <f aca="false">F66+F67+F68</f>
        <v>15</v>
      </c>
      <c r="G64" s="111" t="n">
        <f aca="false">G66+G67+G68</f>
        <v>7</v>
      </c>
      <c r="H64" s="111" t="n">
        <f aca="false">H66+H67+H68</f>
        <v>0</v>
      </c>
      <c r="I64" s="111" t="n">
        <f aca="false">I66+I67+I68</f>
        <v>40</v>
      </c>
      <c r="J64" s="111" t="n">
        <f aca="false">J66+J67+J68</f>
        <v>60</v>
      </c>
      <c r="K64" s="111" t="n">
        <v>60</v>
      </c>
      <c r="L64" s="111" t="n">
        <v>60</v>
      </c>
      <c r="M64" s="157"/>
      <c r="N64" s="157"/>
      <c r="O64" s="157"/>
      <c r="P64" s="114"/>
    </row>
    <row r="65" customFormat="false" ht="68.65" hidden="false" customHeight="false" outlineLevel="0" collapsed="false">
      <c r="A65" s="109"/>
      <c r="B65" s="115" t="s">
        <v>48</v>
      </c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6" t="n">
        <v>60</v>
      </c>
      <c r="N65" s="116" t="n">
        <v>60</v>
      </c>
      <c r="O65" s="116" t="n">
        <v>60</v>
      </c>
      <c r="P65" s="114"/>
    </row>
    <row r="66" customFormat="false" ht="25.5" hidden="false" customHeight="true" outlineLevel="0" collapsed="false">
      <c r="A66" s="114" t="n">
        <v>46</v>
      </c>
      <c r="B66" s="115" t="s">
        <v>33</v>
      </c>
      <c r="C66" s="116" t="s">
        <v>36</v>
      </c>
      <c r="D66" s="116" t="s">
        <v>36</v>
      </c>
      <c r="E66" s="116" t="s">
        <v>36</v>
      </c>
      <c r="F66" s="116" t="s">
        <v>36</v>
      </c>
      <c r="G66" s="116" t="s">
        <v>36</v>
      </c>
      <c r="H66" s="116" t="s">
        <v>36</v>
      </c>
      <c r="I66" s="116" t="s">
        <v>36</v>
      </c>
      <c r="J66" s="116" t="s">
        <v>36</v>
      </c>
      <c r="K66" s="116" t="s">
        <v>36</v>
      </c>
      <c r="L66" s="116" t="s">
        <v>36</v>
      </c>
      <c r="M66" s="116" t="s">
        <v>36</v>
      </c>
      <c r="N66" s="116" t="s">
        <v>36</v>
      </c>
      <c r="O66" s="116" t="s">
        <v>36</v>
      </c>
      <c r="P66" s="118"/>
    </row>
    <row r="67" customFormat="false" ht="12.75" hidden="false" customHeight="false" outlineLevel="0" collapsed="false">
      <c r="A67" s="114" t="n">
        <v>47</v>
      </c>
      <c r="B67" s="115" t="s">
        <v>109</v>
      </c>
      <c r="C67" s="130" t="n">
        <v>360</v>
      </c>
      <c r="D67" s="116" t="s">
        <v>49</v>
      </c>
      <c r="E67" s="130" t="n">
        <v>10</v>
      </c>
      <c r="F67" s="116" t="n">
        <v>15</v>
      </c>
      <c r="G67" s="116" t="n">
        <v>7</v>
      </c>
      <c r="H67" s="116" t="n">
        <v>0</v>
      </c>
      <c r="I67" s="116" t="n">
        <v>40</v>
      </c>
      <c r="J67" s="116" t="n">
        <v>60</v>
      </c>
      <c r="K67" s="116" t="n">
        <v>60</v>
      </c>
      <c r="L67" s="116" t="n">
        <v>60</v>
      </c>
      <c r="M67" s="116" t="n">
        <v>60</v>
      </c>
      <c r="N67" s="116" t="n">
        <v>60</v>
      </c>
      <c r="O67" s="116" t="n">
        <v>60</v>
      </c>
      <c r="P67" s="118"/>
    </row>
    <row r="68" customFormat="false" ht="24" hidden="false" customHeight="true" outlineLevel="0" collapsed="false">
      <c r="A68" s="114" t="n">
        <v>48</v>
      </c>
      <c r="B68" s="115" t="s">
        <v>35</v>
      </c>
      <c r="C68" s="116" t="s">
        <v>36</v>
      </c>
      <c r="D68" s="116" t="s">
        <v>36</v>
      </c>
      <c r="E68" s="116" t="s">
        <v>36</v>
      </c>
      <c r="F68" s="116" t="s">
        <v>36</v>
      </c>
      <c r="G68" s="116" t="s">
        <v>36</v>
      </c>
      <c r="H68" s="116" t="s">
        <v>36</v>
      </c>
      <c r="I68" s="116" t="s">
        <v>36</v>
      </c>
      <c r="J68" s="116" t="s">
        <v>36</v>
      </c>
      <c r="K68" s="116" t="s">
        <v>36</v>
      </c>
      <c r="L68" s="116" t="s">
        <v>36</v>
      </c>
      <c r="M68" s="116" t="s">
        <v>36</v>
      </c>
      <c r="N68" s="116" t="s">
        <v>36</v>
      </c>
      <c r="O68" s="116" t="s">
        <v>36</v>
      </c>
      <c r="P68" s="116"/>
    </row>
    <row r="69" customFormat="false" ht="12.75" hidden="false" customHeight="false" outlineLevel="0" collapsed="false">
      <c r="A69" s="109" t="n">
        <v>49</v>
      </c>
      <c r="B69" s="110"/>
      <c r="C69" s="109" t="n">
        <v>240</v>
      </c>
      <c r="D69" s="111" t="n">
        <f aca="false">D71+D72+D73</f>
        <v>40</v>
      </c>
      <c r="E69" s="111" t="n">
        <v>10</v>
      </c>
      <c r="F69" s="111" t="n">
        <f aca="false">F71+F72+F73</f>
        <v>5</v>
      </c>
      <c r="G69" s="111" t="n">
        <f aca="false">G71+G72+G73</f>
        <v>0</v>
      </c>
      <c r="H69" s="111" t="n">
        <f aca="false">H71+H72+H73</f>
        <v>0</v>
      </c>
      <c r="I69" s="111" t="n">
        <f aca="false">I71+I72+I73</f>
        <v>40</v>
      </c>
      <c r="J69" s="111" t="n">
        <v>40</v>
      </c>
      <c r="K69" s="111" t="n">
        <v>40</v>
      </c>
      <c r="L69" s="111" t="n">
        <v>40</v>
      </c>
      <c r="M69" s="158"/>
      <c r="N69" s="158"/>
      <c r="O69" s="158"/>
      <c r="P69" s="109"/>
    </row>
    <row r="70" customFormat="false" ht="35.05" hidden="false" customHeight="false" outlineLevel="0" collapsed="false">
      <c r="A70" s="109"/>
      <c r="B70" s="115" t="s">
        <v>50</v>
      </c>
      <c r="C70" s="109"/>
      <c r="D70" s="111"/>
      <c r="E70" s="111"/>
      <c r="F70" s="111"/>
      <c r="G70" s="111"/>
      <c r="H70" s="111"/>
      <c r="I70" s="111"/>
      <c r="J70" s="111"/>
      <c r="K70" s="111"/>
      <c r="L70" s="111"/>
      <c r="M70" s="159" t="n">
        <v>40</v>
      </c>
      <c r="N70" s="159" t="n">
        <v>40</v>
      </c>
      <c r="O70" s="159" t="n">
        <v>40</v>
      </c>
      <c r="P70" s="109"/>
    </row>
    <row r="71" customFormat="false" ht="20.25" hidden="false" customHeight="true" outlineLevel="0" collapsed="false">
      <c r="A71" s="114" t="n">
        <v>50</v>
      </c>
      <c r="B71" s="115" t="s">
        <v>33</v>
      </c>
      <c r="C71" s="116" t="s">
        <v>36</v>
      </c>
      <c r="D71" s="116" t="s">
        <v>36</v>
      </c>
      <c r="E71" s="116" t="s">
        <v>36</v>
      </c>
      <c r="F71" s="116" t="s">
        <v>36</v>
      </c>
      <c r="G71" s="116" t="s">
        <v>36</v>
      </c>
      <c r="H71" s="116" t="s">
        <v>36</v>
      </c>
      <c r="I71" s="116" t="s">
        <v>36</v>
      </c>
      <c r="J71" s="116" t="s">
        <v>36</v>
      </c>
      <c r="K71" s="116" t="s">
        <v>36</v>
      </c>
      <c r="L71" s="116" t="s">
        <v>36</v>
      </c>
      <c r="M71" s="116" t="s">
        <v>36</v>
      </c>
      <c r="N71" s="116" t="s">
        <v>36</v>
      </c>
      <c r="O71" s="116" t="s">
        <v>36</v>
      </c>
      <c r="P71" s="116"/>
    </row>
    <row r="72" customFormat="false" ht="12.75" hidden="false" customHeight="false" outlineLevel="0" collapsed="false">
      <c r="A72" s="114" t="n">
        <v>51</v>
      </c>
      <c r="B72" s="115" t="s">
        <v>109</v>
      </c>
      <c r="C72" s="116" t="n">
        <v>240</v>
      </c>
      <c r="D72" s="116" t="s">
        <v>51</v>
      </c>
      <c r="E72" s="130" t="n">
        <v>10</v>
      </c>
      <c r="F72" s="116" t="n">
        <v>5</v>
      </c>
      <c r="G72" s="116" t="n">
        <v>0</v>
      </c>
      <c r="H72" s="116" t="n">
        <v>0</v>
      </c>
      <c r="I72" s="116" t="n">
        <v>40</v>
      </c>
      <c r="J72" s="116" t="n">
        <v>40</v>
      </c>
      <c r="K72" s="116" t="n">
        <v>40</v>
      </c>
      <c r="L72" s="116" t="n">
        <v>40</v>
      </c>
      <c r="M72" s="116" t="n">
        <v>40</v>
      </c>
      <c r="N72" s="116" t="n">
        <v>40</v>
      </c>
      <c r="O72" s="116" t="n">
        <v>40</v>
      </c>
      <c r="P72" s="118"/>
    </row>
    <row r="73" customFormat="false" ht="25.5" hidden="false" customHeight="true" outlineLevel="0" collapsed="false">
      <c r="A73" s="114" t="n">
        <v>52</v>
      </c>
      <c r="B73" s="115" t="s">
        <v>35</v>
      </c>
      <c r="C73" s="116" t="s">
        <v>36</v>
      </c>
      <c r="D73" s="116" t="s">
        <v>36</v>
      </c>
      <c r="E73" s="116" t="s">
        <v>36</v>
      </c>
      <c r="F73" s="116" t="s">
        <v>36</v>
      </c>
      <c r="G73" s="116" t="s">
        <v>36</v>
      </c>
      <c r="H73" s="116" t="s">
        <v>36</v>
      </c>
      <c r="I73" s="116" t="s">
        <v>36</v>
      </c>
      <c r="J73" s="116" t="s">
        <v>36</v>
      </c>
      <c r="K73" s="116" t="s">
        <v>36</v>
      </c>
      <c r="L73" s="116" t="s">
        <v>36</v>
      </c>
      <c r="M73" s="116" t="s">
        <v>36</v>
      </c>
      <c r="N73" s="116" t="s">
        <v>36</v>
      </c>
      <c r="O73" s="116" t="s">
        <v>36</v>
      </c>
      <c r="P73" s="116"/>
    </row>
    <row r="74" customFormat="false" ht="12.75" hidden="false" customHeight="false" outlineLevel="0" collapsed="false">
      <c r="A74" s="109" t="n">
        <v>53</v>
      </c>
      <c r="B74" s="110" t="s">
        <v>110</v>
      </c>
      <c r="C74" s="127" t="n">
        <v>9000</v>
      </c>
      <c r="D74" s="127" t="n">
        <f aca="false">D76+D77+D78</f>
        <v>1046</v>
      </c>
      <c r="E74" s="127" t="n">
        <f aca="false">E76+E77+E78</f>
        <v>835.2</v>
      </c>
      <c r="F74" s="127" t="n">
        <v>768.9</v>
      </c>
      <c r="G74" s="127" t="n">
        <f aca="false">G76+G77+G78</f>
        <v>530</v>
      </c>
      <c r="H74" s="127" t="n">
        <f aca="false">SUM(H76:H78)</f>
        <v>750</v>
      </c>
      <c r="I74" s="127" t="n">
        <f aca="false">I76+I77+I78</f>
        <v>1024</v>
      </c>
      <c r="J74" s="127" t="n">
        <v>1500</v>
      </c>
      <c r="K74" s="127" t="n">
        <v>1500</v>
      </c>
      <c r="L74" s="127" t="n">
        <v>1500</v>
      </c>
      <c r="M74" s="148"/>
      <c r="N74" s="148"/>
      <c r="O74" s="148"/>
      <c r="P74" s="109"/>
    </row>
    <row r="75" customFormat="false" ht="79.85" hidden="false" customHeight="false" outlineLevel="0" collapsed="false">
      <c r="A75" s="109"/>
      <c r="B75" s="115" t="s">
        <v>111</v>
      </c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56" t="n">
        <v>1500</v>
      </c>
      <c r="N75" s="156" t="n">
        <v>1500</v>
      </c>
      <c r="O75" s="156" t="n">
        <v>1500</v>
      </c>
      <c r="P75" s="109"/>
    </row>
    <row r="76" customFormat="false" ht="12.75" hidden="false" customHeight="false" outlineLevel="0" collapsed="false">
      <c r="A76" s="114" t="n">
        <v>54</v>
      </c>
      <c r="B76" s="115" t="s">
        <v>33</v>
      </c>
      <c r="C76" s="116" t="n">
        <v>0</v>
      </c>
      <c r="D76" s="116" t="n">
        <v>0</v>
      </c>
      <c r="E76" s="116" t="n">
        <v>0</v>
      </c>
      <c r="F76" s="116" t="n">
        <v>0</v>
      </c>
      <c r="G76" s="116" t="n">
        <v>0</v>
      </c>
      <c r="H76" s="116" t="n">
        <v>250</v>
      </c>
      <c r="I76" s="116" t="n">
        <v>0</v>
      </c>
      <c r="J76" s="116" t="n">
        <v>0</v>
      </c>
      <c r="K76" s="116" t="n">
        <v>0</v>
      </c>
      <c r="L76" s="116" t="n">
        <v>0</v>
      </c>
      <c r="M76" s="116" t="n">
        <v>0</v>
      </c>
      <c r="N76" s="116" t="n">
        <v>0</v>
      </c>
      <c r="O76" s="116" t="n">
        <v>0</v>
      </c>
      <c r="P76" s="116"/>
      <c r="Q76" s="37"/>
    </row>
    <row r="77" customFormat="false" ht="12.75" hidden="false" customHeight="false" outlineLevel="0" collapsed="false">
      <c r="A77" s="114" t="n">
        <v>55</v>
      </c>
      <c r="B77" s="115" t="s">
        <v>109</v>
      </c>
      <c r="C77" s="117" t="n">
        <v>9000</v>
      </c>
      <c r="D77" s="117" t="n">
        <v>1046</v>
      </c>
      <c r="E77" s="117" t="n">
        <v>835.2</v>
      </c>
      <c r="F77" s="117" t="n">
        <v>768.9</v>
      </c>
      <c r="G77" s="117" t="n">
        <v>530</v>
      </c>
      <c r="H77" s="117" t="n">
        <v>500</v>
      </c>
      <c r="I77" s="117" t="n">
        <v>1024</v>
      </c>
      <c r="J77" s="117" t="n">
        <v>1500</v>
      </c>
      <c r="K77" s="117" t="n">
        <v>1500</v>
      </c>
      <c r="L77" s="117" t="n">
        <v>1500</v>
      </c>
      <c r="M77" s="117" t="n">
        <v>1500</v>
      </c>
      <c r="N77" s="117" t="n">
        <v>1500</v>
      </c>
      <c r="O77" s="117" t="n">
        <v>1500</v>
      </c>
      <c r="P77" s="116"/>
    </row>
    <row r="78" customFormat="false" ht="35.05" hidden="false" customHeight="false" outlineLevel="0" collapsed="false">
      <c r="A78" s="114" t="n">
        <v>56</v>
      </c>
      <c r="B78" s="115" t="s">
        <v>35</v>
      </c>
      <c r="C78" s="116" t="s">
        <v>36</v>
      </c>
      <c r="D78" s="116" t="s">
        <v>36</v>
      </c>
      <c r="E78" s="116" t="s">
        <v>36</v>
      </c>
      <c r="F78" s="116" t="s">
        <v>36</v>
      </c>
      <c r="G78" s="116" t="s">
        <v>36</v>
      </c>
      <c r="H78" s="116" t="s">
        <v>36</v>
      </c>
      <c r="I78" s="116" t="s">
        <v>36</v>
      </c>
      <c r="J78" s="116" t="s">
        <v>36</v>
      </c>
      <c r="K78" s="116" t="s">
        <v>36</v>
      </c>
      <c r="L78" s="116" t="s">
        <v>36</v>
      </c>
      <c r="M78" s="116" t="s">
        <v>36</v>
      </c>
      <c r="N78" s="116" t="s">
        <v>36</v>
      </c>
      <c r="O78" s="116" t="s">
        <v>36</v>
      </c>
      <c r="P78" s="116"/>
    </row>
    <row r="79" customFormat="false" ht="13.5" hidden="false" customHeight="true" outlineLevel="0" collapsed="false">
      <c r="A79" s="114" t="n">
        <v>57</v>
      </c>
      <c r="B79" s="160" t="s">
        <v>112</v>
      </c>
      <c r="C79" s="160"/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</row>
    <row r="80" customFormat="false" ht="32.8" hidden="false" customHeight="false" outlineLevel="0" collapsed="false">
      <c r="A80" s="109" t="n">
        <v>58</v>
      </c>
      <c r="B80" s="161" t="s">
        <v>55</v>
      </c>
      <c r="C80" s="117" t="n">
        <v>19302.9</v>
      </c>
      <c r="D80" s="127" t="n">
        <f aca="false">D85+D149+D154</f>
        <v>1788.2</v>
      </c>
      <c r="E80" s="127" t="n">
        <f aca="false">E85+E149+E154</f>
        <v>2824.5</v>
      </c>
      <c r="F80" s="127" t="n">
        <f aca="false">F85+F149+F154</f>
        <v>811.1</v>
      </c>
      <c r="G80" s="127" t="n">
        <f aca="false">G85+G149+G154</f>
        <v>9502.4</v>
      </c>
      <c r="H80" s="127" t="n">
        <f aca="false">SUM(H81:H82)</f>
        <v>16734.3</v>
      </c>
      <c r="I80" s="127" t="n">
        <v>5226</v>
      </c>
      <c r="J80" s="127" t="n">
        <v>10852.9</v>
      </c>
      <c r="K80" s="130" t="n">
        <v>1690</v>
      </c>
      <c r="L80" s="130" t="n">
        <v>1690</v>
      </c>
      <c r="M80" s="130" t="n">
        <v>1690</v>
      </c>
      <c r="N80" s="130" t="n">
        <v>1690</v>
      </c>
      <c r="O80" s="130" t="n">
        <v>1690</v>
      </c>
      <c r="P80" s="162"/>
    </row>
    <row r="81" customFormat="false" ht="12.75" hidden="false" customHeight="false" outlineLevel="0" collapsed="false">
      <c r="A81" s="109" t="n">
        <v>59</v>
      </c>
      <c r="B81" s="152" t="s">
        <v>33</v>
      </c>
      <c r="C81" s="130" t="n">
        <v>0</v>
      </c>
      <c r="D81" s="111" t="n">
        <f aca="false">D86+D150+D155</f>
        <v>0</v>
      </c>
      <c r="E81" s="111" t="n">
        <f aca="false">E86+E150+E155</f>
        <v>0</v>
      </c>
      <c r="F81" s="111" t="n">
        <f aca="false">F86+F150+F155</f>
        <v>0</v>
      </c>
      <c r="G81" s="111" t="n">
        <f aca="false">G86+G150+G155</f>
        <v>6134.4</v>
      </c>
      <c r="H81" s="111" t="n">
        <v>12270.3</v>
      </c>
      <c r="I81" s="111" t="n">
        <f aca="false">I86+I150+I155</f>
        <v>0</v>
      </c>
      <c r="J81" s="111" t="n">
        <f aca="false">J86+J150+J155</f>
        <v>0</v>
      </c>
      <c r="K81" s="111" t="n">
        <v>0</v>
      </c>
      <c r="L81" s="111" t="n">
        <v>0</v>
      </c>
      <c r="M81" s="111" t="n">
        <v>0</v>
      </c>
      <c r="N81" s="111" t="n">
        <v>0</v>
      </c>
      <c r="O81" s="111" t="n">
        <v>0</v>
      </c>
      <c r="P81" s="111"/>
    </row>
    <row r="82" customFormat="false" ht="12.75" hidden="false" customHeight="false" outlineLevel="0" collapsed="false">
      <c r="A82" s="109" t="n">
        <v>60</v>
      </c>
      <c r="B82" s="152" t="s">
        <v>34</v>
      </c>
      <c r="C82" s="117" t="n">
        <v>19302.9</v>
      </c>
      <c r="D82" s="127" t="n">
        <f aca="false">D87+D151+D156</f>
        <v>1788.2</v>
      </c>
      <c r="E82" s="127" t="n">
        <f aca="false">E87+E151+E156</f>
        <v>2824.5</v>
      </c>
      <c r="F82" s="127" t="n">
        <f aca="false">F87+F151+F156</f>
        <v>811.1</v>
      </c>
      <c r="G82" s="127" t="n">
        <f aca="false">G87+G151+G156</f>
        <v>3368</v>
      </c>
      <c r="H82" s="127" t="n">
        <f aca="false">H87+H151+H156</f>
        <v>4464</v>
      </c>
      <c r="I82" s="127" t="n">
        <v>5226</v>
      </c>
      <c r="J82" s="127" t="n">
        <v>10852.9</v>
      </c>
      <c r="K82" s="130" t="n">
        <v>1690</v>
      </c>
      <c r="L82" s="130" t="n">
        <v>1690</v>
      </c>
      <c r="M82" s="130" t="n">
        <v>1690</v>
      </c>
      <c r="N82" s="130" t="n">
        <v>1690</v>
      </c>
      <c r="O82" s="130" t="n">
        <v>1690</v>
      </c>
      <c r="P82" s="160"/>
    </row>
    <row r="83" customFormat="false" ht="35.05" hidden="false" customHeight="false" outlineLevel="0" collapsed="false">
      <c r="A83" s="114" t="n">
        <v>61</v>
      </c>
      <c r="B83" s="115" t="s">
        <v>35</v>
      </c>
      <c r="C83" s="130" t="n">
        <f aca="false">D83+E83+F83+G83+H83+I83+J83</f>
        <v>0</v>
      </c>
      <c r="D83" s="116" t="s">
        <v>36</v>
      </c>
      <c r="E83" s="116" t="s">
        <v>36</v>
      </c>
      <c r="F83" s="116" t="s">
        <v>36</v>
      </c>
      <c r="G83" s="116" t="s">
        <v>36</v>
      </c>
      <c r="H83" s="116" t="s">
        <v>36</v>
      </c>
      <c r="I83" s="116" t="s">
        <v>36</v>
      </c>
      <c r="J83" s="116" t="s">
        <v>36</v>
      </c>
      <c r="K83" s="111" t="n">
        <v>0</v>
      </c>
      <c r="L83" s="111" t="n">
        <v>0</v>
      </c>
      <c r="M83" s="111" t="n">
        <v>0</v>
      </c>
      <c r="N83" s="111" t="n">
        <v>0</v>
      </c>
      <c r="O83" s="111" t="n">
        <v>0</v>
      </c>
      <c r="P83" s="118"/>
    </row>
    <row r="84" customFormat="false" ht="12.75" hidden="false" customHeight="true" outlineLevel="0" collapsed="false">
      <c r="A84" s="114" t="n">
        <v>62</v>
      </c>
      <c r="B84" s="146" t="s">
        <v>56</v>
      </c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</row>
    <row r="85" customFormat="false" ht="32.8" hidden="false" customHeight="false" outlineLevel="0" collapsed="false">
      <c r="A85" s="114" t="n">
        <v>63</v>
      </c>
      <c r="B85" s="128" t="s">
        <v>57</v>
      </c>
      <c r="C85" s="130" t="n">
        <v>19912.9</v>
      </c>
      <c r="D85" s="130" t="n">
        <f aca="false">D90+D143</f>
        <v>1759.6</v>
      </c>
      <c r="E85" s="130" t="n">
        <f aca="false">E90+E143</f>
        <v>2675</v>
      </c>
      <c r="F85" s="130" t="n">
        <v>811.1</v>
      </c>
      <c r="G85" s="130" t="n">
        <f aca="false">G90+G143</f>
        <v>9502.4</v>
      </c>
      <c r="H85" s="130" t="n">
        <f aca="false">SUM(H86:H87)</f>
        <v>15550.8</v>
      </c>
      <c r="I85" s="130" t="n">
        <v>4726</v>
      </c>
      <c r="J85" s="130" t="n">
        <v>11462.9</v>
      </c>
      <c r="K85" s="130" t="n">
        <v>1690</v>
      </c>
      <c r="L85" s="130" t="n">
        <v>1690</v>
      </c>
      <c r="M85" s="130" t="n">
        <v>1690</v>
      </c>
      <c r="N85" s="130" t="n">
        <v>1690</v>
      </c>
      <c r="O85" s="130" t="n">
        <v>1690</v>
      </c>
      <c r="P85" s="118"/>
      <c r="Q85" s="16"/>
    </row>
    <row r="86" customFormat="false" ht="79.85" hidden="false" customHeight="false" outlineLevel="0" collapsed="false">
      <c r="A86" s="114" t="n">
        <v>64</v>
      </c>
      <c r="B86" s="115" t="s">
        <v>33</v>
      </c>
      <c r="C86" s="130" t="n">
        <v>0</v>
      </c>
      <c r="D86" s="147" t="n">
        <f aca="false">D91+D145</f>
        <v>0</v>
      </c>
      <c r="E86" s="147" t="n">
        <f aca="false">E91+E145</f>
        <v>0</v>
      </c>
      <c r="F86" s="147" t="n">
        <f aca="false">F91+F145</f>
        <v>0</v>
      </c>
      <c r="G86" s="130" t="n">
        <v>6134.4</v>
      </c>
      <c r="H86" s="163" t="n">
        <v>11846.8</v>
      </c>
      <c r="I86" s="147" t="n">
        <f aca="false">I91+I145</f>
        <v>0</v>
      </c>
      <c r="J86" s="147" t="n">
        <f aca="false">J91+J145</f>
        <v>0</v>
      </c>
      <c r="K86" s="111" t="n">
        <v>0</v>
      </c>
      <c r="L86" s="111" t="n">
        <v>0</v>
      </c>
      <c r="M86" s="111" t="n">
        <v>0</v>
      </c>
      <c r="N86" s="111" t="n">
        <v>0</v>
      </c>
      <c r="O86" s="111" t="n">
        <v>0</v>
      </c>
      <c r="P86" s="116"/>
    </row>
    <row r="87" customFormat="false" ht="12.75" hidden="false" customHeight="false" outlineLevel="0" collapsed="false">
      <c r="A87" s="114" t="n">
        <v>65</v>
      </c>
      <c r="B87" s="115" t="s">
        <v>34</v>
      </c>
      <c r="C87" s="130" t="n">
        <v>19912.9</v>
      </c>
      <c r="D87" s="130" t="n">
        <f aca="false">D92+D146</f>
        <v>1759.6</v>
      </c>
      <c r="E87" s="130" t="n">
        <f aca="false">E92+E146</f>
        <v>2675</v>
      </c>
      <c r="F87" s="130" t="n">
        <f aca="false">F92+F146</f>
        <v>811.1</v>
      </c>
      <c r="G87" s="130" t="n">
        <f aca="false">G92+G146</f>
        <v>3368</v>
      </c>
      <c r="H87" s="130" t="n">
        <f aca="false">1774+2190-260</f>
        <v>3704</v>
      </c>
      <c r="I87" s="130" t="n">
        <v>4726</v>
      </c>
      <c r="J87" s="130" t="n">
        <v>11462.9</v>
      </c>
      <c r="K87" s="130" t="n">
        <v>1690</v>
      </c>
      <c r="L87" s="130" t="n">
        <v>1690</v>
      </c>
      <c r="M87" s="130" t="n">
        <v>1690</v>
      </c>
      <c r="N87" s="130" t="n">
        <v>1690</v>
      </c>
      <c r="O87" s="130" t="n">
        <v>1690</v>
      </c>
      <c r="P87" s="117"/>
    </row>
    <row r="88" customFormat="false" ht="25.5" hidden="false" customHeight="true" outlineLevel="0" collapsed="false">
      <c r="A88" s="114" t="n">
        <v>66</v>
      </c>
      <c r="B88" s="115" t="s">
        <v>35</v>
      </c>
      <c r="C88" s="147" t="n">
        <f aca="false">D88+E88+F88+G88+H88+I88+J88</f>
        <v>0</v>
      </c>
      <c r="D88" s="116" t="s">
        <v>36</v>
      </c>
      <c r="E88" s="116" t="s">
        <v>36</v>
      </c>
      <c r="F88" s="116" t="s">
        <v>36</v>
      </c>
      <c r="G88" s="116" t="s">
        <v>36</v>
      </c>
      <c r="H88" s="116" t="s">
        <v>36</v>
      </c>
      <c r="I88" s="116" t="s">
        <v>36</v>
      </c>
      <c r="J88" s="116" t="s">
        <v>36</v>
      </c>
      <c r="K88" s="111" t="n">
        <v>0</v>
      </c>
      <c r="L88" s="111" t="n">
        <v>0</v>
      </c>
      <c r="M88" s="111" t="n">
        <v>0</v>
      </c>
      <c r="N88" s="111" t="n">
        <v>0</v>
      </c>
      <c r="O88" s="111" t="n">
        <v>0</v>
      </c>
      <c r="P88" s="116"/>
    </row>
    <row r="89" customFormat="false" ht="12.75" hidden="false" customHeight="false" outlineLevel="0" collapsed="false">
      <c r="A89" s="109" t="n">
        <v>67</v>
      </c>
      <c r="B89" s="110" t="s">
        <v>113</v>
      </c>
      <c r="C89" s="127" t="n">
        <v>19912.9</v>
      </c>
      <c r="D89" s="133"/>
      <c r="E89" s="133"/>
      <c r="F89" s="133"/>
      <c r="G89" s="133"/>
      <c r="H89" s="127" t="n">
        <f aca="false">SUM(H91:H92)</f>
        <v>16234.3</v>
      </c>
      <c r="I89" s="127" t="n">
        <v>4726</v>
      </c>
      <c r="J89" s="127" t="n">
        <v>11462.9</v>
      </c>
      <c r="K89" s="149" t="n">
        <v>1690</v>
      </c>
      <c r="L89" s="149" t="n">
        <v>1690</v>
      </c>
      <c r="M89" s="149"/>
      <c r="N89" s="149"/>
      <c r="O89" s="149"/>
      <c r="P89" s="111"/>
    </row>
    <row r="90" customFormat="false" ht="79.85" hidden="false" customHeight="false" outlineLevel="0" collapsed="false">
      <c r="A90" s="109"/>
      <c r="B90" s="164" t="s">
        <v>114</v>
      </c>
      <c r="C90" s="127"/>
      <c r="D90" s="165" t="n">
        <f aca="false">D91+D92+D93</f>
        <v>1759.6</v>
      </c>
      <c r="E90" s="165" t="n">
        <f aca="false">E91+E92+E93</f>
        <v>948</v>
      </c>
      <c r="F90" s="165" t="n">
        <v>811.1</v>
      </c>
      <c r="G90" s="165" t="n">
        <f aca="false">G91+G92+G93</f>
        <v>9502.4</v>
      </c>
      <c r="H90" s="127"/>
      <c r="I90" s="127"/>
      <c r="J90" s="127"/>
      <c r="K90" s="149"/>
      <c r="L90" s="149"/>
      <c r="M90" s="166" t="n">
        <v>1690</v>
      </c>
      <c r="N90" s="166" t="n">
        <v>1690</v>
      </c>
      <c r="O90" s="166" t="n">
        <v>1690</v>
      </c>
      <c r="P90" s="111"/>
    </row>
    <row r="91" customFormat="false" ht="12.75" hidden="false" customHeight="false" outlineLevel="0" collapsed="false">
      <c r="A91" s="109" t="n">
        <v>68</v>
      </c>
      <c r="B91" s="167" t="s">
        <v>33</v>
      </c>
      <c r="C91" s="111" t="n">
        <v>0</v>
      </c>
      <c r="D91" s="111" t="n">
        <f aca="false">D96+D102+D111+D118+D125+D129+D132+D136</f>
        <v>0</v>
      </c>
      <c r="E91" s="111" t="n">
        <f aca="false">E96+E102+E111+E118+E125+E129+E132+E136</f>
        <v>0</v>
      </c>
      <c r="F91" s="111" t="n">
        <f aca="false">F96+F102+F111+F118+F125+F129+F132+F136</f>
        <v>0</v>
      </c>
      <c r="G91" s="111" t="n">
        <f aca="false">G96+G102+G111+G118+G125+G129+G132+G136</f>
        <v>6134.4</v>
      </c>
      <c r="H91" s="111" t="n">
        <f aca="false">SUM(H111+H118+H125+H129+H132)</f>
        <v>12270.3</v>
      </c>
      <c r="I91" s="111" t="n">
        <f aca="false">I96+I102+I111+I118+I125+I129+I132+I136</f>
        <v>0</v>
      </c>
      <c r="J91" s="111" t="n">
        <f aca="false">J96+J102+J111+J118+J125+J129+J132+J136</f>
        <v>0</v>
      </c>
      <c r="K91" s="111" t="n">
        <v>0</v>
      </c>
      <c r="L91" s="111" t="n">
        <v>0</v>
      </c>
      <c r="M91" s="111" t="n">
        <v>0</v>
      </c>
      <c r="N91" s="111" t="n">
        <v>0</v>
      </c>
      <c r="O91" s="111" t="n">
        <v>0</v>
      </c>
      <c r="P91" s="168"/>
    </row>
    <row r="92" customFormat="false" ht="12.75" hidden="false" customHeight="false" outlineLevel="0" collapsed="false">
      <c r="A92" s="109" t="n">
        <v>69</v>
      </c>
      <c r="B92" s="167" t="s">
        <v>34</v>
      </c>
      <c r="C92" s="111" t="n">
        <v>19912.9</v>
      </c>
      <c r="D92" s="111" t="n">
        <f aca="false">D97+D103+D112+D119+D126+D130+D137</f>
        <v>1759.6</v>
      </c>
      <c r="E92" s="111" t="n">
        <f aca="false">E97+E103+E112+E119+E126+E130+E137</f>
        <v>948</v>
      </c>
      <c r="F92" s="111" t="n">
        <f aca="false">F97+F103+F112+F119+F126+F130+F137</f>
        <v>811.1</v>
      </c>
      <c r="G92" s="111" t="n">
        <f aca="false">G97+G103+G112+G119+G126+G130+G137+G133</f>
        <v>3368</v>
      </c>
      <c r="H92" s="111" t="n">
        <f aca="false">1774+2190</f>
        <v>3964</v>
      </c>
      <c r="I92" s="111" t="n">
        <v>4726</v>
      </c>
      <c r="J92" s="111" t="n">
        <v>11462.9</v>
      </c>
      <c r="K92" s="130" t="n">
        <v>1690</v>
      </c>
      <c r="L92" s="130" t="n">
        <v>1690</v>
      </c>
      <c r="M92" s="130" t="n">
        <v>1690</v>
      </c>
      <c r="N92" s="130" t="n">
        <v>1690</v>
      </c>
      <c r="O92" s="130" t="n">
        <v>1690</v>
      </c>
      <c r="P92" s="130"/>
    </row>
    <row r="93" customFormat="false" ht="12.75" hidden="false" customHeight="false" outlineLevel="0" collapsed="false">
      <c r="A93" s="109" t="n">
        <v>70</v>
      </c>
      <c r="B93" s="167" t="s">
        <v>35</v>
      </c>
      <c r="C93" s="111" t="n">
        <v>0</v>
      </c>
      <c r="D93" s="111" t="n">
        <v>0</v>
      </c>
      <c r="E93" s="111" t="n">
        <v>0</v>
      </c>
      <c r="F93" s="111" t="n">
        <v>0</v>
      </c>
      <c r="G93" s="111" t="n">
        <v>0</v>
      </c>
      <c r="H93" s="111" t="n">
        <v>0</v>
      </c>
      <c r="I93" s="111" t="n">
        <v>0</v>
      </c>
      <c r="J93" s="111" t="n">
        <v>0</v>
      </c>
      <c r="K93" s="111" t="n">
        <v>0</v>
      </c>
      <c r="L93" s="111" t="n">
        <v>0</v>
      </c>
      <c r="M93" s="111" t="n">
        <v>0</v>
      </c>
      <c r="N93" s="111" t="n">
        <v>0</v>
      </c>
      <c r="O93" s="111" t="n">
        <v>0</v>
      </c>
      <c r="P93" s="117"/>
    </row>
    <row r="94" customFormat="false" ht="2.25" hidden="true" customHeight="true" outlineLevel="0" collapsed="false">
      <c r="A94" s="109" t="n">
        <v>71</v>
      </c>
      <c r="B94" s="169"/>
      <c r="C94" s="111" t="n">
        <v>0</v>
      </c>
      <c r="D94" s="111" t="n">
        <f aca="false">D96+D97+D98</f>
        <v>41.4</v>
      </c>
      <c r="E94" s="111" t="n">
        <f aca="false">E96+E97+E98</f>
        <v>0</v>
      </c>
      <c r="F94" s="111" t="n">
        <f aca="false">F96+F97+F98</f>
        <v>0</v>
      </c>
      <c r="G94" s="111" t="n">
        <f aca="false">G96+G97+G98</f>
        <v>0</v>
      </c>
      <c r="H94" s="111" t="n">
        <f aca="false">H96+H97+H98</f>
        <v>0</v>
      </c>
      <c r="I94" s="111" t="n">
        <f aca="false">I96+I97+I98</f>
        <v>0</v>
      </c>
      <c r="J94" s="111" t="n">
        <f aca="false">J96+J97+J98</f>
        <v>0</v>
      </c>
      <c r="K94" s="111"/>
      <c r="L94" s="111"/>
      <c r="M94" s="111"/>
      <c r="N94" s="111"/>
      <c r="O94" s="111"/>
      <c r="P94" s="111"/>
    </row>
    <row r="95" customFormat="false" ht="40.5" hidden="false" customHeight="true" outlineLevel="0" collapsed="false">
      <c r="A95" s="109"/>
      <c r="B95" s="170" t="s">
        <v>115</v>
      </c>
      <c r="C95" s="111"/>
      <c r="D95" s="111"/>
      <c r="E95" s="111"/>
      <c r="F95" s="111"/>
      <c r="G95" s="111"/>
      <c r="H95" s="111"/>
      <c r="I95" s="111"/>
      <c r="J95" s="111"/>
      <c r="K95" s="111" t="n">
        <v>0</v>
      </c>
      <c r="L95" s="111" t="n">
        <v>0</v>
      </c>
      <c r="M95" s="111" t="n">
        <v>0</v>
      </c>
      <c r="N95" s="111" t="n">
        <v>0</v>
      </c>
      <c r="O95" s="111" t="n">
        <v>0</v>
      </c>
      <c r="P95" s="111"/>
    </row>
    <row r="96" customFormat="false" ht="12.75" hidden="false" customHeight="false" outlineLevel="0" collapsed="false">
      <c r="A96" s="114" t="n">
        <v>72</v>
      </c>
      <c r="B96" s="170" t="s">
        <v>33</v>
      </c>
      <c r="C96" s="130" t="s">
        <v>36</v>
      </c>
      <c r="D96" s="130" t="s">
        <v>36</v>
      </c>
      <c r="E96" s="130" t="n">
        <v>0</v>
      </c>
      <c r="F96" s="130" t="n">
        <v>0</v>
      </c>
      <c r="G96" s="130" t="n">
        <v>0</v>
      </c>
      <c r="H96" s="130" t="n">
        <v>0</v>
      </c>
      <c r="I96" s="130" t="n">
        <v>0</v>
      </c>
      <c r="J96" s="130" t="n">
        <v>0</v>
      </c>
      <c r="K96" s="111" t="n">
        <v>0</v>
      </c>
      <c r="L96" s="111" t="n">
        <v>0</v>
      </c>
      <c r="M96" s="111" t="n">
        <v>0</v>
      </c>
      <c r="N96" s="111" t="n">
        <v>0</v>
      </c>
      <c r="O96" s="111" t="n">
        <v>0</v>
      </c>
      <c r="P96" s="130"/>
    </row>
    <row r="97" customFormat="false" ht="12.75" hidden="false" customHeight="false" outlineLevel="0" collapsed="false">
      <c r="A97" s="114" t="n">
        <v>73</v>
      </c>
      <c r="B97" s="170" t="s">
        <v>34</v>
      </c>
      <c r="C97" s="130" t="n">
        <v>0</v>
      </c>
      <c r="D97" s="130" t="s">
        <v>116</v>
      </c>
      <c r="E97" s="130" t="n">
        <v>0</v>
      </c>
      <c r="F97" s="130" t="n">
        <v>0</v>
      </c>
      <c r="G97" s="130" t="n">
        <v>0</v>
      </c>
      <c r="H97" s="130" t="n">
        <v>0</v>
      </c>
      <c r="I97" s="130" t="n">
        <v>0</v>
      </c>
      <c r="J97" s="130" t="n">
        <v>0</v>
      </c>
      <c r="K97" s="111" t="n">
        <v>0</v>
      </c>
      <c r="L97" s="111" t="n">
        <v>0</v>
      </c>
      <c r="M97" s="111" t="n">
        <v>0</v>
      </c>
      <c r="N97" s="111" t="n">
        <v>0</v>
      </c>
      <c r="O97" s="111" t="n">
        <v>0</v>
      </c>
      <c r="P97" s="130"/>
    </row>
    <row r="98" customFormat="false" ht="12" hidden="false" customHeight="true" outlineLevel="0" collapsed="false">
      <c r="A98" s="109" t="n">
        <v>74</v>
      </c>
      <c r="B98" s="164" t="s">
        <v>35</v>
      </c>
      <c r="C98" s="132" t="n">
        <f aca="false">D98+E98+F98+G98+H98+I98+J98</f>
        <v>0</v>
      </c>
      <c r="D98" s="132" t="s">
        <v>36</v>
      </c>
      <c r="E98" s="132" t="n">
        <v>0</v>
      </c>
      <c r="F98" s="132" t="n">
        <v>0</v>
      </c>
      <c r="G98" s="132" t="n">
        <v>0</v>
      </c>
      <c r="H98" s="132" t="n">
        <v>0</v>
      </c>
      <c r="I98" s="132" t="n">
        <v>0</v>
      </c>
      <c r="J98" s="132" t="n">
        <v>0</v>
      </c>
      <c r="K98" s="111" t="n">
        <v>0</v>
      </c>
      <c r="L98" s="111" t="n">
        <v>0</v>
      </c>
      <c r="M98" s="111" t="n">
        <v>0</v>
      </c>
      <c r="N98" s="111" t="n">
        <v>0</v>
      </c>
      <c r="O98" s="111" t="n">
        <v>0</v>
      </c>
      <c r="P98" s="132"/>
    </row>
    <row r="99" customFormat="false" ht="1.5" hidden="true" customHeight="true" outlineLevel="0" collapsed="false">
      <c r="A99" s="109" t="n">
        <v>74</v>
      </c>
      <c r="B99" s="171"/>
      <c r="C99" s="137" t="e">
        <f aca="false">#REF!+#REF!+#REF!</f>
        <v>#REF!</v>
      </c>
      <c r="D99" s="137" t="e">
        <f aca="false">#REF!+#REF!+#REF!</f>
        <v>#REF!</v>
      </c>
      <c r="E99" s="137" t="e">
        <f aca="false">#REF!+#REF!+#REF!</f>
        <v>#REF!</v>
      </c>
      <c r="F99" s="137" t="e">
        <f aca="false">#REF!+#REF!+#REF!</f>
        <v>#REF!</v>
      </c>
      <c r="G99" s="137" t="e">
        <f aca="false">#REF!+#REF!+#REF!</f>
        <v>#REF!</v>
      </c>
      <c r="H99" s="137" t="e">
        <f aca="false">#REF!+#REF!+#REF!</f>
        <v>#REF!</v>
      </c>
      <c r="I99" s="137" t="e">
        <f aca="false">#REF!+#REF!+#REF!</f>
        <v>#REF!</v>
      </c>
      <c r="J99" s="137" t="e">
        <f aca="false">#REF!+#REF!+#REF!</f>
        <v>#REF!</v>
      </c>
      <c r="K99" s="172" t="s">
        <v>61</v>
      </c>
      <c r="L99" s="172" t="s">
        <v>62</v>
      </c>
      <c r="M99" s="172" t="s">
        <v>63</v>
      </c>
      <c r="N99" s="172" t="s">
        <v>64</v>
      </c>
      <c r="O99" s="172" t="s">
        <v>65</v>
      </c>
      <c r="P99" s="172" t="s">
        <v>66</v>
      </c>
    </row>
    <row r="100" customFormat="false" ht="1.5" hidden="true" customHeight="true" outlineLevel="0" collapsed="false">
      <c r="A100" s="109"/>
      <c r="B100" s="173"/>
      <c r="C100" s="174"/>
      <c r="D100" s="174"/>
      <c r="E100" s="174"/>
      <c r="F100" s="174"/>
      <c r="G100" s="174"/>
      <c r="H100" s="174"/>
      <c r="I100" s="174"/>
      <c r="J100" s="174"/>
    </row>
    <row r="101" customFormat="false" ht="120" hidden="false" customHeight="true" outlineLevel="0" collapsed="false">
      <c r="A101" s="121" t="n">
        <v>75</v>
      </c>
      <c r="B101" s="175" t="s">
        <v>117</v>
      </c>
      <c r="C101" s="111" t="n">
        <v>2500</v>
      </c>
      <c r="D101" s="111" t="n">
        <f aca="false">D105+D106+D107+D108+D109</f>
        <v>218.2</v>
      </c>
      <c r="E101" s="111" t="n">
        <f aca="false">E105+E106+E107+E108+E109</f>
        <v>0</v>
      </c>
      <c r="F101" s="111" t="n">
        <f aca="false">F105+F106+F107+F108+F109</f>
        <v>0</v>
      </c>
      <c r="G101" s="111" t="n">
        <f aca="false">G105+G106+G107+G108+G109</f>
        <v>1000</v>
      </c>
      <c r="H101" s="111" t="n">
        <f aca="false">H105+H106+H107+H108+H109</f>
        <v>0</v>
      </c>
      <c r="I101" s="111" t="n">
        <v>3000</v>
      </c>
      <c r="J101" s="111" t="n">
        <v>2500</v>
      </c>
      <c r="K101" s="111" t="n">
        <v>0</v>
      </c>
      <c r="L101" s="111" t="n">
        <v>0</v>
      </c>
      <c r="M101" s="111" t="n">
        <v>0</v>
      </c>
      <c r="N101" s="111" t="n">
        <v>0</v>
      </c>
      <c r="O101" s="111" t="n">
        <v>0</v>
      </c>
      <c r="P101" s="176"/>
    </row>
    <row r="102" customFormat="false" ht="15" hidden="false" customHeight="true" outlineLevel="0" collapsed="false">
      <c r="A102" s="109" t="n">
        <v>76</v>
      </c>
      <c r="B102" s="170" t="s">
        <v>33</v>
      </c>
      <c r="C102" s="130" t="n">
        <f aca="false">D102+E102+F102+G102+H102+I102+J102</f>
        <v>0</v>
      </c>
      <c r="D102" s="130" t="n">
        <v>0</v>
      </c>
      <c r="E102" s="130" t="n">
        <v>0</v>
      </c>
      <c r="F102" s="130" t="n">
        <v>0</v>
      </c>
      <c r="G102" s="130" t="n">
        <v>0</v>
      </c>
      <c r="H102" s="130" t="n">
        <v>0</v>
      </c>
      <c r="I102" s="130" t="n">
        <v>0</v>
      </c>
      <c r="J102" s="130" t="n">
        <v>0</v>
      </c>
      <c r="K102" s="111" t="n">
        <v>0</v>
      </c>
      <c r="L102" s="111" t="n">
        <v>0</v>
      </c>
      <c r="M102" s="111" t="n">
        <v>0</v>
      </c>
      <c r="N102" s="111" t="n">
        <v>0</v>
      </c>
      <c r="O102" s="111" t="n">
        <v>0</v>
      </c>
      <c r="P102" s="145"/>
    </row>
    <row r="103" customFormat="false" ht="15" hidden="false" customHeight="true" outlineLevel="0" collapsed="false">
      <c r="A103" s="109" t="n">
        <v>77</v>
      </c>
      <c r="B103" s="170" t="s">
        <v>34</v>
      </c>
      <c r="C103" s="132" t="n">
        <v>2500</v>
      </c>
      <c r="D103" s="132" t="s">
        <v>68</v>
      </c>
      <c r="E103" s="132" t="n">
        <v>0</v>
      </c>
      <c r="F103" s="132" t="n">
        <v>0</v>
      </c>
      <c r="G103" s="132" t="n">
        <v>1000</v>
      </c>
      <c r="H103" s="132" t="n">
        <v>0</v>
      </c>
      <c r="I103" s="132" t="n">
        <v>3000</v>
      </c>
      <c r="J103" s="132" t="n">
        <v>2500</v>
      </c>
      <c r="K103" s="111" t="n">
        <v>0</v>
      </c>
      <c r="L103" s="111" t="n">
        <v>0</v>
      </c>
      <c r="M103" s="111" t="n">
        <v>0</v>
      </c>
      <c r="N103" s="111" t="n">
        <v>0</v>
      </c>
      <c r="O103" s="111" t="n">
        <v>0</v>
      </c>
      <c r="P103" s="176"/>
    </row>
    <row r="104" customFormat="false" ht="18" hidden="false" customHeight="true" outlineLevel="0" collapsed="false">
      <c r="A104" s="109" t="n">
        <v>78</v>
      </c>
      <c r="B104" s="170" t="s">
        <v>35</v>
      </c>
      <c r="C104" s="111" t="s">
        <v>36</v>
      </c>
      <c r="D104" s="111" t="s">
        <v>36</v>
      </c>
      <c r="E104" s="111" t="n">
        <v>0</v>
      </c>
      <c r="F104" s="111" t="s">
        <v>36</v>
      </c>
      <c r="G104" s="111" t="s">
        <v>36</v>
      </c>
      <c r="H104" s="111" t="n">
        <v>0</v>
      </c>
      <c r="I104" s="111" t="n">
        <v>0</v>
      </c>
      <c r="J104" s="111" t="n">
        <v>0</v>
      </c>
      <c r="K104" s="111" t="n">
        <v>0</v>
      </c>
      <c r="L104" s="111" t="n">
        <v>0</v>
      </c>
      <c r="M104" s="111" t="n">
        <v>0</v>
      </c>
      <c r="N104" s="111" t="n">
        <v>0</v>
      </c>
      <c r="O104" s="111" t="n">
        <v>0</v>
      </c>
      <c r="P104" s="176"/>
    </row>
    <row r="105" customFormat="false" ht="15.75" hidden="false" customHeight="true" outlineLevel="0" collapsed="false">
      <c r="A105" s="109" t="n">
        <v>79</v>
      </c>
      <c r="B105" s="167" t="s">
        <v>118</v>
      </c>
      <c r="C105" s="111" t="n">
        <f aca="false">D105+E105+F105+G105+H105+I105+J105</f>
        <v>0</v>
      </c>
      <c r="D105" s="111" t="n">
        <v>0</v>
      </c>
      <c r="E105" s="111" t="n">
        <v>0</v>
      </c>
      <c r="F105" s="111" t="n">
        <v>0</v>
      </c>
      <c r="G105" s="111" t="n">
        <v>0</v>
      </c>
      <c r="H105" s="111" t="n">
        <v>0</v>
      </c>
      <c r="I105" s="111" t="n">
        <v>0</v>
      </c>
      <c r="J105" s="111" t="n">
        <v>0</v>
      </c>
      <c r="K105" s="111" t="n">
        <v>0</v>
      </c>
      <c r="L105" s="111" t="n">
        <v>0</v>
      </c>
      <c r="M105" s="111" t="n">
        <v>0</v>
      </c>
      <c r="N105" s="111" t="n">
        <v>0</v>
      </c>
      <c r="O105" s="111" t="n">
        <v>0</v>
      </c>
      <c r="P105" s="176"/>
    </row>
    <row r="106" customFormat="false" ht="31.5" hidden="false" customHeight="true" outlineLevel="0" collapsed="false">
      <c r="A106" s="109" t="n">
        <v>80</v>
      </c>
      <c r="B106" s="167" t="s">
        <v>119</v>
      </c>
      <c r="C106" s="111" t="n">
        <v>0</v>
      </c>
      <c r="D106" s="111" t="n">
        <v>218.2</v>
      </c>
      <c r="E106" s="111" t="n">
        <v>0</v>
      </c>
      <c r="F106" s="111" t="n">
        <v>0</v>
      </c>
      <c r="G106" s="111" t="n">
        <v>1000</v>
      </c>
      <c r="H106" s="111" t="n">
        <v>0</v>
      </c>
      <c r="I106" s="111" t="n">
        <v>0</v>
      </c>
      <c r="J106" s="111" t="n">
        <v>0</v>
      </c>
      <c r="K106" s="111" t="n">
        <v>0</v>
      </c>
      <c r="L106" s="111" t="n">
        <v>0</v>
      </c>
      <c r="M106" s="111" t="n">
        <v>0</v>
      </c>
      <c r="N106" s="111" t="n">
        <v>0</v>
      </c>
      <c r="O106" s="111" t="n">
        <v>0</v>
      </c>
      <c r="P106" s="176"/>
    </row>
    <row r="107" customFormat="false" ht="18" hidden="false" customHeight="true" outlineLevel="0" collapsed="false">
      <c r="A107" s="109" t="n">
        <v>81</v>
      </c>
      <c r="B107" s="177" t="s">
        <v>120</v>
      </c>
      <c r="C107" s="111" t="n">
        <f aca="false">D107+E107+F107+G107+H107+I107+J107</f>
        <v>0</v>
      </c>
      <c r="D107" s="111" t="n">
        <v>0</v>
      </c>
      <c r="E107" s="111" t="n">
        <v>0</v>
      </c>
      <c r="F107" s="111" t="n">
        <v>0</v>
      </c>
      <c r="G107" s="111" t="n">
        <v>0</v>
      </c>
      <c r="H107" s="111" t="n">
        <v>0</v>
      </c>
      <c r="I107" s="111" t="n">
        <v>0</v>
      </c>
      <c r="J107" s="111" t="n">
        <v>0</v>
      </c>
      <c r="K107" s="111" t="n">
        <v>0</v>
      </c>
      <c r="L107" s="111" t="n">
        <v>0</v>
      </c>
      <c r="M107" s="111" t="n">
        <v>0</v>
      </c>
      <c r="N107" s="111" t="n">
        <v>0</v>
      </c>
      <c r="O107" s="111" t="n">
        <v>0</v>
      </c>
      <c r="P107" s="176"/>
    </row>
    <row r="108" customFormat="false" ht="20.25" hidden="false" customHeight="true" outlineLevel="0" collapsed="false">
      <c r="A108" s="109" t="n">
        <v>82</v>
      </c>
      <c r="B108" s="177" t="s">
        <v>121</v>
      </c>
      <c r="C108" s="111" t="n">
        <f aca="false">D108+E108+F108+G108+H108+I108+J108</f>
        <v>0</v>
      </c>
      <c r="D108" s="111" t="n">
        <v>0</v>
      </c>
      <c r="E108" s="111" t="n">
        <v>0</v>
      </c>
      <c r="F108" s="111" t="n">
        <v>0</v>
      </c>
      <c r="G108" s="111" t="n">
        <v>0</v>
      </c>
      <c r="H108" s="111" t="n">
        <v>0</v>
      </c>
      <c r="I108" s="111" t="n">
        <v>0</v>
      </c>
      <c r="J108" s="111" t="n">
        <v>0</v>
      </c>
      <c r="K108" s="111" t="n">
        <v>0</v>
      </c>
      <c r="L108" s="111" t="n">
        <v>0</v>
      </c>
      <c r="M108" s="111" t="n">
        <v>0</v>
      </c>
      <c r="N108" s="111" t="n">
        <v>0</v>
      </c>
      <c r="O108" s="111" t="n">
        <v>0</v>
      </c>
      <c r="P108" s="176"/>
    </row>
    <row r="109" customFormat="false" ht="19.5" hidden="false" customHeight="true" outlineLevel="0" collapsed="false">
      <c r="A109" s="109" t="n">
        <v>83</v>
      </c>
      <c r="B109" s="177" t="s">
        <v>122</v>
      </c>
      <c r="C109" s="111" t="n">
        <f aca="false">D109+E109+F109+G109+H109+I109+J109</f>
        <v>0</v>
      </c>
      <c r="D109" s="111" t="n">
        <v>0</v>
      </c>
      <c r="E109" s="111" t="n">
        <v>0</v>
      </c>
      <c r="F109" s="111" t="n">
        <v>0</v>
      </c>
      <c r="G109" s="111" t="n">
        <v>0</v>
      </c>
      <c r="H109" s="111" t="n">
        <v>0</v>
      </c>
      <c r="I109" s="111" t="n">
        <v>0</v>
      </c>
      <c r="J109" s="111" t="n">
        <v>0</v>
      </c>
      <c r="K109" s="111" t="n">
        <v>0</v>
      </c>
      <c r="L109" s="111" t="n">
        <v>0</v>
      </c>
      <c r="M109" s="111" t="n">
        <v>0</v>
      </c>
      <c r="N109" s="111" t="n">
        <v>0</v>
      </c>
      <c r="O109" s="111" t="n">
        <v>0</v>
      </c>
      <c r="P109" s="176"/>
    </row>
    <row r="110" customFormat="false" ht="30.75" hidden="false" customHeight="true" outlineLevel="0" collapsed="false">
      <c r="A110" s="109" t="n">
        <v>84</v>
      </c>
      <c r="B110" s="178" t="s">
        <v>123</v>
      </c>
      <c r="C110" s="111" t="n">
        <v>0</v>
      </c>
      <c r="D110" s="111" t="n">
        <f aca="false">D111+D112+D113</f>
        <v>1500</v>
      </c>
      <c r="E110" s="111" t="n">
        <f aca="false">E111+E112+E113</f>
        <v>398</v>
      </c>
      <c r="F110" s="111" t="n">
        <f aca="false">F111+F112+F113</f>
        <v>0</v>
      </c>
      <c r="G110" s="111" t="n">
        <f aca="false">G111+G112+G113</f>
        <v>7968</v>
      </c>
      <c r="H110" s="111" t="n">
        <f aca="false">SUM(H111:H113)</f>
        <v>14958.6</v>
      </c>
      <c r="I110" s="111" t="n">
        <f aca="false">I111+I112+I113</f>
        <v>0</v>
      </c>
      <c r="J110" s="111" t="n">
        <f aca="false">J111+J112+J113</f>
        <v>0</v>
      </c>
      <c r="K110" s="111" t="n">
        <v>0</v>
      </c>
      <c r="L110" s="111" t="n">
        <v>0</v>
      </c>
      <c r="M110" s="111" t="n">
        <v>0</v>
      </c>
      <c r="N110" s="111" t="n">
        <v>0</v>
      </c>
      <c r="O110" s="111" t="n">
        <v>0</v>
      </c>
      <c r="P110" s="176"/>
    </row>
    <row r="111" customFormat="false" ht="13.5" hidden="false" customHeight="true" outlineLevel="0" collapsed="false">
      <c r="A111" s="109" t="n">
        <v>85</v>
      </c>
      <c r="B111" s="167" t="s">
        <v>33</v>
      </c>
      <c r="C111" s="111" t="n">
        <v>0</v>
      </c>
      <c r="D111" s="111" t="s">
        <v>36</v>
      </c>
      <c r="E111" s="111" t="s">
        <v>36</v>
      </c>
      <c r="F111" s="111" t="n">
        <v>0</v>
      </c>
      <c r="G111" s="111" t="n">
        <v>6000</v>
      </c>
      <c r="H111" s="111" t="n">
        <v>11725.7</v>
      </c>
      <c r="I111" s="111" t="n">
        <v>0</v>
      </c>
      <c r="J111" s="111" t="s">
        <v>36</v>
      </c>
      <c r="K111" s="111" t="n">
        <v>0</v>
      </c>
      <c r="L111" s="111" t="n">
        <v>0</v>
      </c>
      <c r="M111" s="111" t="n">
        <v>0</v>
      </c>
      <c r="N111" s="111" t="n">
        <v>0</v>
      </c>
      <c r="O111" s="111" t="n">
        <v>0</v>
      </c>
      <c r="P111" s="176"/>
    </row>
    <row r="112" customFormat="false" ht="13.5" hidden="false" customHeight="true" outlineLevel="0" collapsed="false">
      <c r="A112" s="114" t="n">
        <v>86</v>
      </c>
      <c r="B112" s="170" t="s">
        <v>34</v>
      </c>
      <c r="C112" s="111" t="n">
        <v>0</v>
      </c>
      <c r="D112" s="111" t="n">
        <v>1500</v>
      </c>
      <c r="E112" s="111" t="n">
        <v>398</v>
      </c>
      <c r="F112" s="111" t="n">
        <v>0</v>
      </c>
      <c r="G112" s="111" t="n">
        <v>1968</v>
      </c>
      <c r="H112" s="111" t="n">
        <f aca="false">1302.9+2190-260</f>
        <v>3232.9</v>
      </c>
      <c r="I112" s="111" t="n">
        <v>0</v>
      </c>
      <c r="J112" s="111" t="s">
        <v>36</v>
      </c>
      <c r="K112" s="111" t="n">
        <v>0</v>
      </c>
      <c r="L112" s="111" t="n">
        <v>0</v>
      </c>
      <c r="M112" s="179" t="n">
        <v>0</v>
      </c>
      <c r="N112" s="179" t="n">
        <v>0</v>
      </c>
      <c r="O112" s="179" t="n">
        <v>0</v>
      </c>
      <c r="P112" s="111"/>
    </row>
    <row r="113" customFormat="false" ht="13.5" hidden="false" customHeight="true" outlineLevel="0" collapsed="false">
      <c r="A113" s="114" t="n">
        <v>87</v>
      </c>
      <c r="B113" s="170" t="s">
        <v>35</v>
      </c>
      <c r="C113" s="180" t="n">
        <f aca="false">D113+E113+F113+G113+H113+I113+J113</f>
        <v>0</v>
      </c>
      <c r="D113" s="130" t="s">
        <v>36</v>
      </c>
      <c r="E113" s="130" t="s">
        <v>36</v>
      </c>
      <c r="F113" s="130" t="n">
        <v>0</v>
      </c>
      <c r="G113" s="130" t="s">
        <v>36</v>
      </c>
      <c r="H113" s="130" t="n">
        <v>0</v>
      </c>
      <c r="I113" s="130" t="n">
        <v>0</v>
      </c>
      <c r="J113" s="130" t="s">
        <v>36</v>
      </c>
      <c r="K113" s="158" t="n">
        <v>0</v>
      </c>
      <c r="L113" s="158" t="n">
        <v>0</v>
      </c>
      <c r="M113" s="181" t="n">
        <v>0</v>
      </c>
      <c r="N113" s="181" t="n">
        <v>0</v>
      </c>
      <c r="O113" s="181" t="n">
        <v>0</v>
      </c>
      <c r="P113" s="132"/>
    </row>
    <row r="114" customFormat="false" ht="4.5" hidden="true" customHeight="true" outlineLevel="0" collapsed="false">
      <c r="A114" s="109" t="n">
        <v>88</v>
      </c>
      <c r="B114" s="177" t="s">
        <v>124</v>
      </c>
      <c r="C114" s="111" t="n">
        <v>1200</v>
      </c>
      <c r="D114" s="111" t="n">
        <f aca="false">D118+D119+D120</f>
        <v>0</v>
      </c>
      <c r="E114" s="111" t="n">
        <f aca="false">E118+E119+E120</f>
        <v>550</v>
      </c>
      <c r="F114" s="111" t="n">
        <v>811.1</v>
      </c>
      <c r="G114" s="111" t="n">
        <f aca="false">G118+G119+G120</f>
        <v>0</v>
      </c>
      <c r="H114" s="111" t="n">
        <v>0</v>
      </c>
      <c r="I114" s="111" t="n">
        <f aca="false">I118+I119+I120</f>
        <v>0</v>
      </c>
      <c r="J114" s="111" t="n">
        <f aca="false">J118+J119+J120</f>
        <v>1200</v>
      </c>
      <c r="K114" s="182"/>
      <c r="L114" s="111"/>
      <c r="M114" s="111"/>
      <c r="N114" s="111"/>
      <c r="O114" s="111"/>
      <c r="P114" s="111"/>
    </row>
    <row r="115" customFormat="false" ht="24.75" hidden="true" customHeight="true" outlineLevel="0" collapsed="false">
      <c r="A115" s="109"/>
      <c r="B115" s="177"/>
      <c r="C115" s="111"/>
      <c r="D115" s="111"/>
      <c r="E115" s="111"/>
      <c r="F115" s="111"/>
      <c r="G115" s="111"/>
      <c r="H115" s="111"/>
      <c r="I115" s="111"/>
      <c r="J115" s="111"/>
      <c r="K115" s="159" t="n">
        <v>0</v>
      </c>
      <c r="L115" s="111" t="n">
        <v>0</v>
      </c>
      <c r="M115" s="111" t="n">
        <v>0</v>
      </c>
      <c r="N115" s="111" t="n">
        <v>0</v>
      </c>
      <c r="O115" s="111" t="n">
        <v>0</v>
      </c>
      <c r="P115" s="111"/>
    </row>
    <row r="116" customFormat="false" ht="21.75" hidden="true" customHeight="true" outlineLevel="0" collapsed="false">
      <c r="A116" s="109"/>
      <c r="B116" s="177"/>
      <c r="C116" s="111"/>
      <c r="D116" s="111"/>
      <c r="E116" s="111"/>
      <c r="F116" s="111"/>
      <c r="G116" s="111"/>
      <c r="H116" s="111"/>
      <c r="I116" s="111"/>
      <c r="J116" s="111"/>
      <c r="K116" s="111" t="n">
        <v>0</v>
      </c>
      <c r="L116" s="111" t="n">
        <v>0</v>
      </c>
      <c r="M116" s="111" t="n">
        <v>0</v>
      </c>
      <c r="N116" s="111" t="n">
        <v>0</v>
      </c>
      <c r="O116" s="111" t="n">
        <v>0</v>
      </c>
      <c r="P116" s="111"/>
    </row>
    <row r="117" customFormat="false" ht="95.25" hidden="false" customHeight="true" outlineLevel="0" collapsed="false">
      <c r="A117" s="109"/>
      <c r="B117" s="177"/>
      <c r="C117" s="111"/>
      <c r="D117" s="111"/>
      <c r="E117" s="111"/>
      <c r="F117" s="111"/>
      <c r="G117" s="111"/>
      <c r="H117" s="111"/>
      <c r="I117" s="111"/>
      <c r="J117" s="111"/>
      <c r="K117" s="111" t="n">
        <v>0</v>
      </c>
      <c r="L117" s="111" t="n">
        <v>0</v>
      </c>
      <c r="M117" s="111" t="n">
        <v>0</v>
      </c>
      <c r="N117" s="111" t="n">
        <v>0</v>
      </c>
      <c r="O117" s="111" t="n">
        <v>0</v>
      </c>
      <c r="P117" s="111"/>
    </row>
    <row r="118" customFormat="false" ht="13.5" hidden="false" customHeight="true" outlineLevel="0" collapsed="false">
      <c r="A118" s="114" t="n">
        <v>89</v>
      </c>
      <c r="B118" s="170" t="s">
        <v>33</v>
      </c>
      <c r="C118" s="130" t="n">
        <v>0</v>
      </c>
      <c r="D118" s="130" t="n">
        <v>0</v>
      </c>
      <c r="E118" s="130" t="n">
        <v>0</v>
      </c>
      <c r="F118" s="130" t="n">
        <v>0</v>
      </c>
      <c r="G118" s="130" t="n">
        <v>0</v>
      </c>
      <c r="H118" s="130" t="n">
        <v>0</v>
      </c>
      <c r="I118" s="130" t="n">
        <v>0</v>
      </c>
      <c r="J118" s="130" t="n">
        <v>0</v>
      </c>
      <c r="K118" s="111" t="n">
        <v>0</v>
      </c>
      <c r="L118" s="111" t="n">
        <v>0</v>
      </c>
      <c r="M118" s="111" t="n">
        <v>0</v>
      </c>
      <c r="N118" s="111" t="n">
        <v>0</v>
      </c>
      <c r="O118" s="111" t="n">
        <v>0</v>
      </c>
      <c r="P118" s="130"/>
      <c r="Q118" s="37"/>
    </row>
    <row r="119" customFormat="false" ht="12.75" hidden="false" customHeight="false" outlineLevel="0" collapsed="false">
      <c r="A119" s="114" t="n">
        <v>90</v>
      </c>
      <c r="B119" s="170" t="s">
        <v>34</v>
      </c>
      <c r="C119" s="130" t="n">
        <v>1200</v>
      </c>
      <c r="D119" s="130" t="s">
        <v>36</v>
      </c>
      <c r="E119" s="130" t="n">
        <v>550</v>
      </c>
      <c r="F119" s="130" t="n">
        <v>811.1</v>
      </c>
      <c r="G119" s="130" t="n">
        <v>0</v>
      </c>
      <c r="H119" s="130" t="n">
        <v>0</v>
      </c>
      <c r="I119" s="130" t="n">
        <v>0</v>
      </c>
      <c r="J119" s="130" t="n">
        <v>1200</v>
      </c>
      <c r="K119" s="111" t="n">
        <v>0</v>
      </c>
      <c r="L119" s="111" t="n">
        <v>0</v>
      </c>
      <c r="M119" s="111" t="n">
        <v>0</v>
      </c>
      <c r="N119" s="111" t="n">
        <v>0</v>
      </c>
      <c r="O119" s="111" t="n">
        <v>0</v>
      </c>
      <c r="P119" s="178"/>
    </row>
    <row r="120" customFormat="false" ht="24.75" hidden="false" customHeight="true" outlineLevel="0" collapsed="false">
      <c r="A120" s="114" t="n">
        <v>91</v>
      </c>
      <c r="B120" s="183" t="s">
        <v>35</v>
      </c>
      <c r="C120" s="130" t="s">
        <v>36</v>
      </c>
      <c r="D120" s="130" t="s">
        <v>36</v>
      </c>
      <c r="E120" s="130" t="s">
        <v>36</v>
      </c>
      <c r="F120" s="130" t="n">
        <v>0</v>
      </c>
      <c r="G120" s="130" t="n">
        <v>0</v>
      </c>
      <c r="H120" s="130" t="s">
        <v>36</v>
      </c>
      <c r="I120" s="130" t="n">
        <v>0</v>
      </c>
      <c r="J120" s="130" t="n">
        <v>0</v>
      </c>
      <c r="K120" s="111" t="n">
        <v>0</v>
      </c>
      <c r="L120" s="111" t="n">
        <v>0</v>
      </c>
      <c r="M120" s="111" t="n">
        <v>0</v>
      </c>
      <c r="N120" s="111" t="n">
        <v>0</v>
      </c>
      <c r="O120" s="111" t="n">
        <v>0</v>
      </c>
      <c r="P120" s="178"/>
    </row>
    <row r="121" customFormat="false" ht="12.75" hidden="false" customHeight="true" outlineLevel="0" collapsed="false">
      <c r="A121" s="109" t="n">
        <v>92</v>
      </c>
      <c r="B121" s="184" t="s">
        <v>125</v>
      </c>
      <c r="C121" s="111" t="n">
        <v>6000</v>
      </c>
      <c r="D121" s="111" t="n">
        <f aca="false">D125+D126+D128</f>
        <v>0</v>
      </c>
      <c r="E121" s="111" t="n">
        <v>0</v>
      </c>
      <c r="F121" s="111" t="n">
        <f aca="false">F125+F126+F128</f>
        <v>0</v>
      </c>
      <c r="G121" s="111" t="n">
        <v>150</v>
      </c>
      <c r="H121" s="111" t="n">
        <f aca="false">SUM(H125:H126)</f>
        <v>1056.1</v>
      </c>
      <c r="I121" s="111" t="n">
        <v>1726</v>
      </c>
      <c r="J121" s="111" t="n">
        <v>1000</v>
      </c>
      <c r="K121" s="111" t="n">
        <v>1000</v>
      </c>
      <c r="L121" s="111" t="n">
        <v>1000</v>
      </c>
      <c r="M121" s="111" t="n">
        <v>1000</v>
      </c>
      <c r="N121" s="111" t="n">
        <v>1000</v>
      </c>
      <c r="O121" s="111" t="n">
        <v>1000</v>
      </c>
      <c r="P121" s="111"/>
    </row>
    <row r="122" customFormat="false" ht="12.75" hidden="false" customHeight="false" outlineLevel="0" collapsed="false">
      <c r="A122" s="109"/>
      <c r="B122" s="184"/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</row>
    <row r="123" customFormat="false" ht="12.75" hidden="false" customHeight="false" outlineLevel="0" collapsed="false">
      <c r="A123" s="109"/>
      <c r="B123" s="184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</row>
    <row r="124" customFormat="false" ht="187.5" hidden="false" customHeight="true" outlineLevel="0" collapsed="false">
      <c r="A124" s="109"/>
      <c r="B124" s="184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37"/>
    </row>
    <row r="125" customFormat="false" ht="13.5" hidden="false" customHeight="true" outlineLevel="0" collapsed="false">
      <c r="A125" s="114" t="n">
        <v>93</v>
      </c>
      <c r="B125" s="170" t="s">
        <v>33</v>
      </c>
      <c r="C125" s="130" t="n">
        <v>0</v>
      </c>
      <c r="D125" s="130" t="n">
        <v>0</v>
      </c>
      <c r="E125" s="130" t="n">
        <v>0</v>
      </c>
      <c r="F125" s="130" t="n">
        <v>0</v>
      </c>
      <c r="G125" s="130" t="n">
        <v>0</v>
      </c>
      <c r="H125" s="130" t="n">
        <v>420</v>
      </c>
      <c r="I125" s="130" t="n">
        <v>0</v>
      </c>
      <c r="J125" s="130" t="n">
        <v>0</v>
      </c>
      <c r="K125" s="130" t="n">
        <v>0</v>
      </c>
      <c r="L125" s="130" t="n">
        <v>0</v>
      </c>
      <c r="M125" s="130" t="n">
        <v>0</v>
      </c>
      <c r="N125" s="130" t="n">
        <v>0</v>
      </c>
      <c r="O125" s="130" t="n">
        <v>0</v>
      </c>
      <c r="P125" s="130"/>
      <c r="Q125" s="185"/>
    </row>
    <row r="126" customFormat="false" ht="13.5" hidden="false" customHeight="true" outlineLevel="0" collapsed="false">
      <c r="A126" s="114" t="n">
        <v>94</v>
      </c>
      <c r="B126" s="170" t="s">
        <v>34</v>
      </c>
      <c r="C126" s="130" t="n">
        <v>6000</v>
      </c>
      <c r="D126" s="130" t="s">
        <v>36</v>
      </c>
      <c r="E126" s="130" t="n">
        <v>0</v>
      </c>
      <c r="F126" s="130" t="n">
        <v>0</v>
      </c>
      <c r="G126" s="130" t="n">
        <v>150</v>
      </c>
      <c r="H126" s="130" t="n">
        <f aca="false">376.1+260</f>
        <v>636.1</v>
      </c>
      <c r="I126" s="130" t="n">
        <v>1726</v>
      </c>
      <c r="J126" s="130" t="n">
        <v>1000</v>
      </c>
      <c r="K126" s="130" t="n">
        <v>1000</v>
      </c>
      <c r="L126" s="130" t="n">
        <v>1000</v>
      </c>
      <c r="M126" s="130" t="n">
        <v>1000</v>
      </c>
      <c r="N126" s="130" t="n">
        <v>1000</v>
      </c>
      <c r="O126" s="130" t="n">
        <v>1000</v>
      </c>
      <c r="P126" s="117"/>
      <c r="Q126" s="141"/>
      <c r="R126" s="186"/>
    </row>
    <row r="127" customFormat="false" ht="13.5" hidden="false" customHeight="true" outlineLevel="0" collapsed="false">
      <c r="A127" s="114" t="n">
        <v>95</v>
      </c>
      <c r="B127" s="170" t="s">
        <v>35</v>
      </c>
      <c r="C127" s="130" t="n">
        <v>0</v>
      </c>
      <c r="D127" s="130" t="n">
        <v>0</v>
      </c>
      <c r="E127" s="130" t="n">
        <v>0</v>
      </c>
      <c r="F127" s="130" t="n">
        <v>0</v>
      </c>
      <c r="G127" s="130" t="n">
        <v>0</v>
      </c>
      <c r="H127" s="130" t="n">
        <v>0</v>
      </c>
      <c r="I127" s="130" t="n">
        <v>0</v>
      </c>
      <c r="J127" s="130" t="n">
        <v>0</v>
      </c>
      <c r="K127" s="130" t="n">
        <v>0</v>
      </c>
      <c r="L127" s="130" t="n">
        <v>0</v>
      </c>
      <c r="M127" s="130" t="n">
        <v>0</v>
      </c>
      <c r="N127" s="130" t="n">
        <v>0</v>
      </c>
      <c r="O127" s="130" t="n">
        <v>0</v>
      </c>
      <c r="P127" s="117"/>
    </row>
    <row r="128" customFormat="false" ht="67.5" hidden="false" customHeight="true" outlineLevel="0" collapsed="false">
      <c r="A128" s="109" t="n">
        <v>96</v>
      </c>
      <c r="B128" s="187" t="s">
        <v>126</v>
      </c>
      <c r="C128" s="188" t="n">
        <v>300</v>
      </c>
      <c r="D128" s="132" t="n">
        <f aca="false">D129+D130</f>
        <v>0</v>
      </c>
      <c r="E128" s="132" t="n">
        <f aca="false">E129+E130</f>
        <v>0</v>
      </c>
      <c r="F128" s="132" t="n">
        <f aca="false">F129+F130</f>
        <v>0</v>
      </c>
      <c r="G128" s="132" t="n">
        <f aca="false">G129+G130</f>
        <v>284.4</v>
      </c>
      <c r="H128" s="132" t="n">
        <f aca="false">H129+H130</f>
        <v>206.1</v>
      </c>
      <c r="I128" s="132" t="n">
        <f aca="false">I129+I130</f>
        <v>0</v>
      </c>
      <c r="J128" s="132" t="n">
        <f aca="false">J129+J130</f>
        <v>50</v>
      </c>
      <c r="K128" s="132" t="n">
        <v>50</v>
      </c>
      <c r="L128" s="132" t="n">
        <v>50</v>
      </c>
      <c r="M128" s="132" t="n">
        <v>50</v>
      </c>
      <c r="N128" s="132" t="n">
        <v>50</v>
      </c>
      <c r="O128" s="132" t="n">
        <v>50</v>
      </c>
      <c r="P128" s="165"/>
    </row>
    <row r="129" customFormat="false" ht="12.75" hidden="false" customHeight="false" outlineLevel="0" collapsed="false">
      <c r="A129" s="109" t="n">
        <v>97</v>
      </c>
      <c r="B129" s="167" t="s">
        <v>33</v>
      </c>
      <c r="C129" s="111" t="n">
        <v>0</v>
      </c>
      <c r="D129" s="111" t="n">
        <v>0</v>
      </c>
      <c r="E129" s="111" t="n">
        <v>0</v>
      </c>
      <c r="F129" s="111" t="n">
        <v>0</v>
      </c>
      <c r="G129" s="111" t="n">
        <v>134.4</v>
      </c>
      <c r="H129" s="111" t="n">
        <v>121.1</v>
      </c>
      <c r="I129" s="111" t="n">
        <v>0</v>
      </c>
      <c r="J129" s="111" t="n">
        <v>0</v>
      </c>
      <c r="K129" s="111" t="n">
        <v>0</v>
      </c>
      <c r="L129" s="111" t="n">
        <v>0</v>
      </c>
      <c r="M129" s="111" t="n">
        <v>0</v>
      </c>
      <c r="N129" s="111" t="n">
        <v>0</v>
      </c>
      <c r="O129" s="111" t="n">
        <v>0</v>
      </c>
      <c r="P129" s="127"/>
    </row>
    <row r="130" customFormat="false" ht="12.75" hidden="false" customHeight="false" outlineLevel="0" collapsed="false">
      <c r="A130" s="109" t="n">
        <v>98</v>
      </c>
      <c r="B130" s="167" t="s">
        <v>127</v>
      </c>
      <c r="C130" s="111" t="n">
        <v>300</v>
      </c>
      <c r="D130" s="111" t="n">
        <v>0</v>
      </c>
      <c r="E130" s="111" t="n">
        <v>0</v>
      </c>
      <c r="F130" s="111" t="n">
        <v>0</v>
      </c>
      <c r="G130" s="111" t="n">
        <v>150</v>
      </c>
      <c r="H130" s="111" t="n">
        <v>85</v>
      </c>
      <c r="I130" s="111" t="n">
        <v>0</v>
      </c>
      <c r="J130" s="111" t="n">
        <v>50</v>
      </c>
      <c r="K130" s="111" t="n">
        <v>50</v>
      </c>
      <c r="L130" s="111" t="n">
        <v>50</v>
      </c>
      <c r="M130" s="111" t="n">
        <v>50</v>
      </c>
      <c r="N130" s="111" t="n">
        <v>50</v>
      </c>
      <c r="O130" s="111" t="n">
        <v>50</v>
      </c>
      <c r="P130" s="127"/>
    </row>
    <row r="131" customFormat="false" ht="57.45" hidden="false" customHeight="false" outlineLevel="0" collapsed="false">
      <c r="A131" s="109" t="n">
        <v>99</v>
      </c>
      <c r="B131" s="167" t="s">
        <v>128</v>
      </c>
      <c r="C131" s="127" t="n">
        <v>180</v>
      </c>
      <c r="D131" s="127" t="n">
        <v>0</v>
      </c>
      <c r="E131" s="127" t="n">
        <v>0</v>
      </c>
      <c r="F131" s="127" t="n">
        <v>0</v>
      </c>
      <c r="G131" s="127" t="n">
        <v>50</v>
      </c>
      <c r="H131" s="127" t="n">
        <v>13.5</v>
      </c>
      <c r="I131" s="127" t="n">
        <v>0</v>
      </c>
      <c r="J131" s="127" t="n">
        <v>30</v>
      </c>
      <c r="K131" s="111" t="n">
        <v>30</v>
      </c>
      <c r="L131" s="111" t="n">
        <v>30</v>
      </c>
      <c r="M131" s="111" t="n">
        <v>30</v>
      </c>
      <c r="N131" s="111" t="n">
        <v>30</v>
      </c>
      <c r="O131" s="111" t="n">
        <v>30</v>
      </c>
      <c r="P131" s="127"/>
    </row>
    <row r="132" customFormat="false" ht="12.75" hidden="false" customHeight="false" outlineLevel="0" collapsed="false">
      <c r="A132" s="109" t="n">
        <v>100</v>
      </c>
      <c r="B132" s="167" t="s">
        <v>33</v>
      </c>
      <c r="C132" s="111" t="n">
        <v>0</v>
      </c>
      <c r="D132" s="111" t="n">
        <v>0</v>
      </c>
      <c r="E132" s="111" t="n">
        <v>0</v>
      </c>
      <c r="F132" s="111" t="n">
        <v>0</v>
      </c>
      <c r="G132" s="111" t="n">
        <v>0</v>
      </c>
      <c r="H132" s="111" t="n">
        <v>3.5</v>
      </c>
      <c r="I132" s="111" t="n">
        <v>0</v>
      </c>
      <c r="J132" s="111" t="n">
        <v>0</v>
      </c>
      <c r="K132" s="111" t="n">
        <v>0</v>
      </c>
      <c r="L132" s="111" t="n">
        <v>0</v>
      </c>
      <c r="M132" s="111" t="n">
        <v>0</v>
      </c>
      <c r="N132" s="111" t="n">
        <v>0</v>
      </c>
      <c r="O132" s="111" t="n">
        <v>0</v>
      </c>
      <c r="P132" s="127"/>
    </row>
    <row r="133" customFormat="false" ht="12.75" hidden="false" customHeight="false" outlineLevel="0" collapsed="false">
      <c r="A133" s="109" t="n">
        <v>101</v>
      </c>
      <c r="B133" s="167" t="s">
        <v>34</v>
      </c>
      <c r="C133" s="111" t="n">
        <v>180</v>
      </c>
      <c r="D133" s="111" t="n">
        <v>0</v>
      </c>
      <c r="E133" s="111" t="n">
        <v>0</v>
      </c>
      <c r="F133" s="111" t="n">
        <v>0</v>
      </c>
      <c r="G133" s="111" t="n">
        <v>50</v>
      </c>
      <c r="H133" s="111" t="n">
        <v>10</v>
      </c>
      <c r="I133" s="111" t="n">
        <v>0</v>
      </c>
      <c r="J133" s="111" t="n">
        <v>30</v>
      </c>
      <c r="K133" s="111" t="n">
        <v>30</v>
      </c>
      <c r="L133" s="111" t="n">
        <v>30</v>
      </c>
      <c r="M133" s="111" t="n">
        <v>30</v>
      </c>
      <c r="N133" s="111" t="n">
        <v>30</v>
      </c>
      <c r="O133" s="111" t="n">
        <v>30</v>
      </c>
      <c r="P133" s="127"/>
    </row>
    <row r="134" customFormat="false" ht="12.75" hidden="false" customHeight="false" outlineLevel="0" collapsed="false">
      <c r="A134" s="109" t="n">
        <v>102</v>
      </c>
      <c r="B134" s="167" t="s">
        <v>35</v>
      </c>
      <c r="C134" s="111" t="n">
        <f aca="false">D134+E134+F134+G134+H134+I134+J134</f>
        <v>0</v>
      </c>
      <c r="D134" s="111" t="n">
        <v>0</v>
      </c>
      <c r="E134" s="111" t="n">
        <v>0</v>
      </c>
      <c r="F134" s="111" t="n">
        <v>0</v>
      </c>
      <c r="G134" s="111" t="n">
        <v>0</v>
      </c>
      <c r="H134" s="111" t="n">
        <v>0</v>
      </c>
      <c r="I134" s="111" t="n">
        <v>0</v>
      </c>
      <c r="J134" s="111" t="n">
        <v>0</v>
      </c>
      <c r="K134" s="111" t="n">
        <v>0</v>
      </c>
      <c r="L134" s="111" t="n">
        <v>0</v>
      </c>
      <c r="M134" s="111" t="n">
        <v>0</v>
      </c>
      <c r="N134" s="111" t="n">
        <v>0</v>
      </c>
      <c r="O134" s="111" t="n">
        <v>0</v>
      </c>
      <c r="P134" s="127"/>
    </row>
    <row r="135" customFormat="false" ht="23.85" hidden="false" customHeight="false" outlineLevel="0" collapsed="false">
      <c r="A135" s="109" t="n">
        <v>103</v>
      </c>
      <c r="B135" s="167" t="s">
        <v>129</v>
      </c>
      <c r="C135" s="127" t="n">
        <v>0</v>
      </c>
      <c r="D135" s="127" t="n">
        <v>0</v>
      </c>
      <c r="E135" s="127" t="n">
        <v>0</v>
      </c>
      <c r="F135" s="127" t="n">
        <v>0</v>
      </c>
      <c r="G135" s="127" t="n">
        <v>50</v>
      </c>
      <c r="H135" s="127" t="n">
        <v>0</v>
      </c>
      <c r="I135" s="127" t="n">
        <v>0</v>
      </c>
      <c r="J135" s="127" t="n">
        <v>0</v>
      </c>
      <c r="K135" s="111" t="n">
        <v>0</v>
      </c>
      <c r="L135" s="111" t="n">
        <v>0</v>
      </c>
      <c r="M135" s="111" t="n">
        <v>0</v>
      </c>
      <c r="N135" s="111" t="n">
        <v>0</v>
      </c>
      <c r="O135" s="111" t="n">
        <v>0</v>
      </c>
      <c r="P135" s="127"/>
    </row>
    <row r="136" customFormat="false" ht="12.75" hidden="false" customHeight="false" outlineLevel="0" collapsed="false">
      <c r="A136" s="109" t="n">
        <v>104</v>
      </c>
      <c r="B136" s="167" t="s">
        <v>33</v>
      </c>
      <c r="C136" s="111" t="n">
        <f aca="false">D136+E136+F136+G136+H136+I136+J136</f>
        <v>0</v>
      </c>
      <c r="D136" s="111" t="n">
        <v>0</v>
      </c>
      <c r="E136" s="111" t="n">
        <v>0</v>
      </c>
      <c r="F136" s="111" t="n">
        <v>0</v>
      </c>
      <c r="G136" s="111" t="n">
        <v>0</v>
      </c>
      <c r="H136" s="111" t="n">
        <v>0</v>
      </c>
      <c r="I136" s="111" t="n">
        <v>0</v>
      </c>
      <c r="J136" s="111" t="n">
        <v>0</v>
      </c>
      <c r="K136" s="111" t="n">
        <v>0</v>
      </c>
      <c r="L136" s="111" t="n">
        <v>0</v>
      </c>
      <c r="M136" s="111" t="n">
        <v>0</v>
      </c>
      <c r="N136" s="111" t="n">
        <v>0</v>
      </c>
      <c r="O136" s="111" t="n">
        <v>0</v>
      </c>
      <c r="P136" s="127"/>
    </row>
    <row r="137" customFormat="false" ht="12.75" hidden="false" customHeight="false" outlineLevel="0" collapsed="false">
      <c r="A137" s="109" t="n">
        <v>105</v>
      </c>
      <c r="B137" s="189" t="s">
        <v>34</v>
      </c>
      <c r="C137" s="111" t="n">
        <v>0</v>
      </c>
      <c r="D137" s="111" t="n">
        <v>0</v>
      </c>
      <c r="E137" s="111" t="n">
        <v>0</v>
      </c>
      <c r="F137" s="111" t="n">
        <v>0</v>
      </c>
      <c r="G137" s="111" t="n">
        <v>50</v>
      </c>
      <c r="H137" s="111" t="n">
        <v>0</v>
      </c>
      <c r="I137" s="111" t="n">
        <v>0</v>
      </c>
      <c r="J137" s="111" t="n">
        <v>0</v>
      </c>
      <c r="K137" s="111" t="n">
        <v>0</v>
      </c>
      <c r="L137" s="111" t="n">
        <v>0</v>
      </c>
      <c r="M137" s="111" t="n">
        <v>0</v>
      </c>
      <c r="N137" s="111" t="n">
        <v>0</v>
      </c>
      <c r="O137" s="111" t="n">
        <v>0</v>
      </c>
      <c r="P137" s="168"/>
    </row>
    <row r="138" customFormat="false" ht="12.75" hidden="false" customHeight="false" outlineLevel="0" collapsed="false">
      <c r="A138" s="149" t="n">
        <v>106</v>
      </c>
      <c r="B138" s="190" t="s">
        <v>35</v>
      </c>
      <c r="C138" s="158" t="n">
        <f aca="false">D138+E138+F138+G138+H138+I138+J138</f>
        <v>0</v>
      </c>
      <c r="D138" s="158" t="n">
        <v>0</v>
      </c>
      <c r="E138" s="158" t="n">
        <v>0</v>
      </c>
      <c r="F138" s="158" t="n">
        <v>0</v>
      </c>
      <c r="G138" s="158" t="n">
        <v>0</v>
      </c>
      <c r="H138" s="158" t="n">
        <v>0</v>
      </c>
      <c r="I138" s="158" t="n">
        <v>0</v>
      </c>
      <c r="J138" s="158" t="n">
        <v>0</v>
      </c>
      <c r="K138" s="111" t="n">
        <v>0</v>
      </c>
      <c r="L138" s="111" t="n">
        <v>0</v>
      </c>
      <c r="M138" s="111" t="n">
        <v>0</v>
      </c>
      <c r="N138" s="111" t="n">
        <v>0</v>
      </c>
      <c r="O138" s="111" t="n">
        <v>0</v>
      </c>
      <c r="P138" s="191"/>
    </row>
    <row r="139" customFormat="false" ht="23.85" hidden="false" customHeight="false" outlineLevel="0" collapsed="false">
      <c r="A139" s="109" t="n">
        <v>107</v>
      </c>
      <c r="B139" s="167" t="s">
        <v>130</v>
      </c>
      <c r="C139" s="111" t="n">
        <v>6072.9</v>
      </c>
      <c r="D139" s="111"/>
      <c r="E139" s="111"/>
      <c r="F139" s="111"/>
      <c r="G139" s="111"/>
      <c r="H139" s="111"/>
      <c r="I139" s="111"/>
      <c r="J139" s="111" t="n">
        <v>6072.9</v>
      </c>
      <c r="K139" s="111" t="n">
        <v>0</v>
      </c>
      <c r="L139" s="111" t="n">
        <v>0</v>
      </c>
      <c r="M139" s="111" t="n">
        <v>0</v>
      </c>
      <c r="N139" s="111" t="n">
        <v>0</v>
      </c>
      <c r="O139" s="111" t="n">
        <v>0</v>
      </c>
      <c r="P139" s="178"/>
    </row>
    <row r="140" customFormat="false" ht="12.75" hidden="false" customHeight="false" outlineLevel="0" collapsed="false">
      <c r="A140" s="149" t="n">
        <v>108</v>
      </c>
      <c r="B140" s="167" t="s">
        <v>33</v>
      </c>
      <c r="C140" s="111" t="n">
        <v>0</v>
      </c>
      <c r="D140" s="111"/>
      <c r="E140" s="111"/>
      <c r="F140" s="111"/>
      <c r="G140" s="111"/>
      <c r="H140" s="111"/>
      <c r="I140" s="111"/>
      <c r="J140" s="111" t="n">
        <v>0</v>
      </c>
      <c r="K140" s="111" t="n">
        <v>0</v>
      </c>
      <c r="L140" s="111" t="n">
        <v>0</v>
      </c>
      <c r="M140" s="111" t="n">
        <v>0</v>
      </c>
      <c r="N140" s="111" t="n">
        <v>0</v>
      </c>
      <c r="O140" s="111" t="n">
        <v>0</v>
      </c>
      <c r="P140" s="178"/>
    </row>
    <row r="141" customFormat="false" ht="12.75" hidden="false" customHeight="false" outlineLevel="0" collapsed="false">
      <c r="A141" s="109" t="n">
        <v>109</v>
      </c>
      <c r="B141" s="167" t="s">
        <v>34</v>
      </c>
      <c r="C141" s="111" t="n">
        <v>6072.9</v>
      </c>
      <c r="D141" s="111"/>
      <c r="E141" s="111"/>
      <c r="F141" s="111"/>
      <c r="G141" s="111"/>
      <c r="H141" s="111"/>
      <c r="I141" s="111"/>
      <c r="J141" s="111" t="n">
        <v>6072.9</v>
      </c>
      <c r="K141" s="111" t="n">
        <v>0</v>
      </c>
      <c r="L141" s="111" t="n">
        <v>0</v>
      </c>
      <c r="M141" s="111" t="n">
        <v>0</v>
      </c>
      <c r="N141" s="111" t="n">
        <v>0</v>
      </c>
      <c r="O141" s="111" t="n">
        <v>0</v>
      </c>
      <c r="P141" s="178"/>
    </row>
    <row r="142" customFormat="false" ht="12.75" hidden="false" customHeight="false" outlineLevel="0" collapsed="false">
      <c r="A142" s="149" t="n">
        <v>110</v>
      </c>
      <c r="B142" s="167" t="s">
        <v>35</v>
      </c>
      <c r="C142" s="111" t="n">
        <v>0</v>
      </c>
      <c r="D142" s="111"/>
      <c r="E142" s="111"/>
      <c r="F142" s="111"/>
      <c r="G142" s="111"/>
      <c r="H142" s="111"/>
      <c r="I142" s="111"/>
      <c r="J142" s="111" t="n">
        <v>0</v>
      </c>
      <c r="K142" s="111" t="n">
        <v>0</v>
      </c>
      <c r="L142" s="111" t="n">
        <v>0</v>
      </c>
      <c r="M142" s="111" t="n">
        <v>0</v>
      </c>
      <c r="N142" s="111" t="n">
        <v>0</v>
      </c>
      <c r="O142" s="111" t="n">
        <v>0</v>
      </c>
      <c r="P142" s="192"/>
    </row>
    <row r="143" customFormat="false" ht="12.75" hidden="false" customHeight="false" outlineLevel="0" collapsed="false">
      <c r="A143" s="109" t="n">
        <v>111</v>
      </c>
      <c r="B143" s="193" t="s">
        <v>81</v>
      </c>
      <c r="C143" s="194" t="n">
        <v>0</v>
      </c>
      <c r="D143" s="156" t="n">
        <f aca="false">D145+D146+D147</f>
        <v>0</v>
      </c>
      <c r="E143" s="156" t="n">
        <f aca="false">E145+E146+E147</f>
        <v>1727</v>
      </c>
      <c r="F143" s="156" t="n">
        <f aca="false">F145+F146+F147</f>
        <v>0</v>
      </c>
      <c r="G143" s="156" t="n">
        <f aca="false">G145+G146+G147</f>
        <v>0</v>
      </c>
      <c r="H143" s="156" t="n">
        <f aca="false">H145+H146+H147</f>
        <v>0</v>
      </c>
      <c r="I143" s="156" t="n">
        <f aca="false">I145+I146+I147</f>
        <v>0</v>
      </c>
      <c r="J143" s="156" t="n">
        <f aca="false">J145+J146+J147</f>
        <v>0</v>
      </c>
      <c r="K143" s="156" t="n">
        <f aca="false">K145+K146+K147</f>
        <v>0</v>
      </c>
      <c r="L143" s="156" t="n">
        <f aca="false">L145+L146+L147</f>
        <v>0</v>
      </c>
      <c r="M143" s="156" t="n">
        <f aca="false">M145+M146+M147</f>
        <v>0</v>
      </c>
      <c r="N143" s="156" t="n">
        <f aca="false">N145+N146+N147</f>
        <v>0</v>
      </c>
      <c r="O143" s="156" t="n">
        <f aca="false">O145+O146+O147</f>
        <v>0</v>
      </c>
      <c r="P143" s="159"/>
    </row>
    <row r="144" customFormat="false" ht="23.85" hidden="false" customHeight="false" outlineLevel="0" collapsed="false">
      <c r="A144" s="109"/>
      <c r="B144" s="195" t="s">
        <v>131</v>
      </c>
      <c r="C144" s="194"/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9"/>
    </row>
    <row r="145" customFormat="false" ht="12.75" hidden="false" customHeight="false" outlineLevel="0" collapsed="false">
      <c r="A145" s="149" t="n">
        <v>112</v>
      </c>
      <c r="B145" s="189" t="s">
        <v>33</v>
      </c>
      <c r="C145" s="111" t="n">
        <f aca="false">D145+E145+F145+G145+H145+I145+J145</f>
        <v>0</v>
      </c>
      <c r="D145" s="111"/>
      <c r="E145" s="111"/>
      <c r="F145" s="111"/>
      <c r="G145" s="111"/>
      <c r="H145" s="111"/>
      <c r="I145" s="111"/>
      <c r="J145" s="111" t="n">
        <v>0</v>
      </c>
      <c r="K145" s="111" t="n">
        <v>0</v>
      </c>
      <c r="L145" s="111" t="n">
        <v>0</v>
      </c>
      <c r="M145" s="111" t="n">
        <v>0</v>
      </c>
      <c r="N145" s="111" t="n">
        <v>0</v>
      </c>
      <c r="O145" s="111" t="n">
        <v>0</v>
      </c>
      <c r="P145" s="111"/>
    </row>
    <row r="146" customFormat="false" ht="12.75" hidden="false" customHeight="false" outlineLevel="0" collapsed="false">
      <c r="A146" s="109" t="n">
        <v>113</v>
      </c>
      <c r="B146" s="189" t="s">
        <v>34</v>
      </c>
      <c r="C146" s="111" t="n">
        <v>0</v>
      </c>
      <c r="D146" s="111" t="s">
        <v>36</v>
      </c>
      <c r="E146" s="111" t="s">
        <v>132</v>
      </c>
      <c r="F146" s="111" t="n">
        <v>0</v>
      </c>
      <c r="G146" s="111" t="n">
        <v>0</v>
      </c>
      <c r="H146" s="111" t="n">
        <v>0</v>
      </c>
      <c r="I146" s="111" t="n">
        <v>0</v>
      </c>
      <c r="J146" s="111" t="n">
        <v>0</v>
      </c>
      <c r="K146" s="111" t="n">
        <v>0</v>
      </c>
      <c r="L146" s="111" t="n">
        <v>0</v>
      </c>
      <c r="M146" s="111" t="n">
        <v>0</v>
      </c>
      <c r="N146" s="111" t="n">
        <v>0</v>
      </c>
      <c r="O146" s="111" t="n">
        <v>0</v>
      </c>
      <c r="P146" s="127"/>
    </row>
    <row r="147" customFormat="false" ht="12.75" hidden="false" customHeight="false" outlineLevel="0" collapsed="false">
      <c r="A147" s="109"/>
      <c r="B147" s="189" t="s">
        <v>35</v>
      </c>
      <c r="C147" s="111" t="n">
        <f aca="false">D147+E147+F147+G147+H147+I147+J147</f>
        <v>0</v>
      </c>
      <c r="D147" s="111" t="s">
        <v>36</v>
      </c>
      <c r="E147" s="111" t="s">
        <v>36</v>
      </c>
      <c r="F147" s="111" t="n">
        <v>0</v>
      </c>
      <c r="G147" s="111" t="n">
        <v>0</v>
      </c>
      <c r="H147" s="111" t="n">
        <v>0</v>
      </c>
      <c r="I147" s="111" t="n">
        <v>0</v>
      </c>
      <c r="J147" s="111" t="n">
        <v>0</v>
      </c>
      <c r="K147" s="111" t="n">
        <v>0</v>
      </c>
      <c r="L147" s="111" t="n">
        <v>0</v>
      </c>
      <c r="M147" s="111" t="n">
        <v>0</v>
      </c>
      <c r="N147" s="111" t="n">
        <v>0</v>
      </c>
      <c r="O147" s="111" t="n">
        <v>0</v>
      </c>
      <c r="P147" s="127"/>
    </row>
    <row r="148" customFormat="false" ht="18" hidden="false" customHeight="true" outlineLevel="0" collapsed="false">
      <c r="A148" s="109" t="n">
        <v>114</v>
      </c>
      <c r="B148" s="127" t="s">
        <v>103</v>
      </c>
      <c r="C148" s="127"/>
      <c r="D148" s="127"/>
      <c r="E148" s="127"/>
      <c r="F148" s="127"/>
      <c r="G148" s="127"/>
      <c r="H148" s="127"/>
      <c r="I148" s="127"/>
      <c r="J148" s="127"/>
      <c r="K148" s="127"/>
      <c r="L148" s="127"/>
      <c r="M148" s="127"/>
      <c r="N148" s="127"/>
      <c r="O148" s="127"/>
      <c r="P148" s="127"/>
    </row>
    <row r="149" customFormat="false" ht="43.25" hidden="false" customHeight="false" outlineLevel="0" collapsed="false">
      <c r="A149" s="109"/>
      <c r="B149" s="196" t="s">
        <v>104</v>
      </c>
      <c r="C149" s="111" t="n">
        <v>0</v>
      </c>
      <c r="D149" s="111" t="n">
        <v>0</v>
      </c>
      <c r="E149" s="111" t="n">
        <v>0</v>
      </c>
      <c r="F149" s="111" t="n">
        <v>0</v>
      </c>
      <c r="G149" s="111" t="n">
        <v>0</v>
      </c>
      <c r="H149" s="111" t="n">
        <v>0</v>
      </c>
      <c r="I149" s="111" t="n">
        <v>0</v>
      </c>
      <c r="J149" s="111" t="n">
        <v>0</v>
      </c>
      <c r="K149" s="111" t="n">
        <v>0</v>
      </c>
      <c r="L149" s="111" t="n">
        <v>0</v>
      </c>
      <c r="M149" s="111" t="n">
        <v>0</v>
      </c>
      <c r="N149" s="111" t="n">
        <v>0</v>
      </c>
      <c r="O149" s="111" t="n">
        <v>0</v>
      </c>
      <c r="P149" s="127"/>
    </row>
    <row r="150" customFormat="false" ht="12.75" hidden="false" customHeight="false" outlineLevel="0" collapsed="false">
      <c r="A150" s="109" t="n">
        <v>115</v>
      </c>
      <c r="B150" s="167" t="s">
        <v>33</v>
      </c>
      <c r="C150" s="111" t="n">
        <v>0</v>
      </c>
      <c r="D150" s="111" t="n">
        <v>0</v>
      </c>
      <c r="E150" s="111" t="n">
        <v>0</v>
      </c>
      <c r="F150" s="111" t="n">
        <v>0</v>
      </c>
      <c r="G150" s="111" t="n">
        <v>0</v>
      </c>
      <c r="H150" s="111" t="n">
        <v>0</v>
      </c>
      <c r="I150" s="111" t="n">
        <v>0</v>
      </c>
      <c r="J150" s="111" t="n">
        <v>0</v>
      </c>
      <c r="K150" s="111" t="n">
        <v>0</v>
      </c>
      <c r="L150" s="111" t="n">
        <v>0</v>
      </c>
      <c r="M150" s="111" t="n">
        <v>0</v>
      </c>
      <c r="N150" s="111" t="n">
        <v>0</v>
      </c>
      <c r="O150" s="111" t="n">
        <v>0</v>
      </c>
      <c r="P150" s="111"/>
    </row>
    <row r="151" customFormat="false" ht="12.75" hidden="false" customHeight="false" outlineLevel="0" collapsed="false">
      <c r="A151" s="109" t="n">
        <v>116</v>
      </c>
      <c r="B151" s="167" t="s">
        <v>34</v>
      </c>
      <c r="C151" s="111" t="n">
        <v>0</v>
      </c>
      <c r="D151" s="111" t="n">
        <v>0</v>
      </c>
      <c r="E151" s="111" t="n">
        <v>0</v>
      </c>
      <c r="F151" s="111" t="n">
        <v>0</v>
      </c>
      <c r="G151" s="111" t="n">
        <v>0</v>
      </c>
      <c r="H151" s="111" t="n">
        <v>0</v>
      </c>
      <c r="I151" s="111" t="n">
        <v>0</v>
      </c>
      <c r="J151" s="111" t="n">
        <v>0</v>
      </c>
      <c r="K151" s="111" t="n">
        <v>0</v>
      </c>
      <c r="L151" s="111" t="n">
        <v>0</v>
      </c>
      <c r="M151" s="111" t="n">
        <v>0</v>
      </c>
      <c r="N151" s="111" t="n">
        <v>0</v>
      </c>
      <c r="O151" s="111" t="n">
        <v>0</v>
      </c>
      <c r="P151" s="178"/>
    </row>
    <row r="152" customFormat="false" ht="30" hidden="false" customHeight="true" outlineLevel="0" collapsed="false">
      <c r="A152" s="109" t="n">
        <v>117</v>
      </c>
      <c r="B152" s="167" t="s">
        <v>35</v>
      </c>
      <c r="C152" s="111" t="n">
        <f aca="false">D152+E152+F152+G152+H152+I152+J152</f>
        <v>0</v>
      </c>
      <c r="D152" s="111" t="s">
        <v>36</v>
      </c>
      <c r="E152" s="111" t="s">
        <v>36</v>
      </c>
      <c r="F152" s="111" t="s">
        <v>36</v>
      </c>
      <c r="G152" s="111" t="s">
        <v>36</v>
      </c>
      <c r="H152" s="111" t="s">
        <v>36</v>
      </c>
      <c r="I152" s="111" t="s">
        <v>36</v>
      </c>
      <c r="J152" s="111" t="s">
        <v>36</v>
      </c>
      <c r="K152" s="111" t="n">
        <v>0</v>
      </c>
      <c r="L152" s="111" t="n">
        <v>0</v>
      </c>
      <c r="M152" s="111" t="n">
        <v>0</v>
      </c>
      <c r="N152" s="111" t="n">
        <v>0</v>
      </c>
      <c r="O152" s="111" t="n">
        <v>0</v>
      </c>
      <c r="P152" s="178"/>
    </row>
    <row r="153" customFormat="false" ht="12.75" hidden="false" customHeight="true" outlineLevel="0" collapsed="false">
      <c r="A153" s="109" t="n">
        <v>118</v>
      </c>
      <c r="B153" s="127" t="s">
        <v>80</v>
      </c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</row>
    <row r="154" customFormat="false" ht="22.35" hidden="false" customHeight="false" outlineLevel="0" collapsed="false">
      <c r="A154" s="109"/>
      <c r="B154" s="196" t="s">
        <v>44</v>
      </c>
      <c r="C154" s="127" t="n">
        <v>3660</v>
      </c>
      <c r="D154" s="111" t="n">
        <f aca="false">D155+D156+D157</f>
        <v>28.6</v>
      </c>
      <c r="E154" s="111" t="n">
        <f aca="false">E155+E156+E157</f>
        <v>149.5</v>
      </c>
      <c r="F154" s="111" t="n">
        <f aca="false">F155+F156+F157</f>
        <v>0</v>
      </c>
      <c r="G154" s="111" t="n">
        <v>0</v>
      </c>
      <c r="H154" s="111" t="n">
        <f aca="false">SUM(H155:H156)</f>
        <v>1183.5</v>
      </c>
      <c r="I154" s="111" t="n">
        <v>500</v>
      </c>
      <c r="J154" s="111" t="n">
        <f aca="false">J155+J156+J157</f>
        <v>610</v>
      </c>
      <c r="K154" s="111" t="n">
        <v>610</v>
      </c>
      <c r="L154" s="111" t="n">
        <v>610</v>
      </c>
      <c r="M154" s="111" t="n">
        <v>610</v>
      </c>
      <c r="N154" s="111" t="n">
        <v>610</v>
      </c>
      <c r="O154" s="111" t="n">
        <v>610</v>
      </c>
      <c r="P154" s="111"/>
    </row>
    <row r="155" customFormat="false" ht="12.75" hidden="false" customHeight="false" outlineLevel="0" collapsed="false">
      <c r="A155" s="109" t="n">
        <v>119</v>
      </c>
      <c r="B155" s="167" t="s">
        <v>33</v>
      </c>
      <c r="C155" s="127" t="n">
        <v>0</v>
      </c>
      <c r="D155" s="111" t="n">
        <f aca="false">D160</f>
        <v>0</v>
      </c>
      <c r="E155" s="111" t="n">
        <v>0</v>
      </c>
      <c r="F155" s="111" t="n">
        <f aca="false">F160</f>
        <v>0</v>
      </c>
      <c r="G155" s="111" t="n">
        <f aca="false">G160</f>
        <v>0</v>
      </c>
      <c r="H155" s="111" t="n">
        <v>423.5</v>
      </c>
      <c r="I155" s="111" t="n">
        <f aca="false">I160</f>
        <v>0</v>
      </c>
      <c r="J155" s="111" t="n">
        <f aca="false">J160</f>
        <v>0</v>
      </c>
      <c r="K155" s="111" t="n">
        <f aca="false">K160</f>
        <v>0</v>
      </c>
      <c r="L155" s="111" t="n">
        <f aca="false">L160</f>
        <v>0</v>
      </c>
      <c r="M155" s="111" t="n">
        <f aca="false">M160</f>
        <v>0</v>
      </c>
      <c r="N155" s="111" t="n">
        <f aca="false">N160</f>
        <v>0</v>
      </c>
      <c r="O155" s="111" t="n">
        <f aca="false">O160</f>
        <v>0</v>
      </c>
      <c r="P155" s="127"/>
      <c r="Q155" s="37"/>
    </row>
    <row r="156" customFormat="false" ht="12.75" hidden="false" customHeight="false" outlineLevel="0" collapsed="false">
      <c r="A156" s="109" t="n">
        <v>120</v>
      </c>
      <c r="B156" s="167" t="s">
        <v>34</v>
      </c>
      <c r="C156" s="127" t="n">
        <v>3660</v>
      </c>
      <c r="D156" s="111" t="n">
        <f aca="false">D161</f>
        <v>28.6</v>
      </c>
      <c r="E156" s="111" t="n">
        <f aca="false">E161</f>
        <v>149.5</v>
      </c>
      <c r="F156" s="111" t="n">
        <f aca="false">F161</f>
        <v>0</v>
      </c>
      <c r="G156" s="111" t="n">
        <v>0</v>
      </c>
      <c r="H156" s="111" t="n">
        <f aca="false">500+260</f>
        <v>760</v>
      </c>
      <c r="I156" s="111" t="n">
        <v>500</v>
      </c>
      <c r="J156" s="111" t="n">
        <f aca="false">J161</f>
        <v>610</v>
      </c>
      <c r="K156" s="111" t="n">
        <v>610</v>
      </c>
      <c r="L156" s="136" t="n">
        <v>610</v>
      </c>
      <c r="M156" s="136" t="n">
        <v>610</v>
      </c>
      <c r="N156" s="136" t="n">
        <v>610</v>
      </c>
      <c r="O156" s="136" t="n">
        <v>610</v>
      </c>
      <c r="P156" s="178"/>
    </row>
    <row r="157" customFormat="false" ht="24.75" hidden="false" customHeight="true" outlineLevel="0" collapsed="false">
      <c r="A157" s="109" t="n">
        <v>121</v>
      </c>
      <c r="B157" s="167" t="s">
        <v>35</v>
      </c>
      <c r="C157" s="111" t="n">
        <f aca="false">D157+E157+F157+G157+H157+I157+J157</f>
        <v>0</v>
      </c>
      <c r="D157" s="111" t="s">
        <v>36</v>
      </c>
      <c r="E157" s="111" t="s">
        <v>36</v>
      </c>
      <c r="F157" s="111" t="s">
        <v>36</v>
      </c>
      <c r="G157" s="111" t="s">
        <v>36</v>
      </c>
      <c r="H157" s="111" t="s">
        <v>36</v>
      </c>
      <c r="I157" s="111" t="s">
        <v>36</v>
      </c>
      <c r="J157" s="111" t="s">
        <v>36</v>
      </c>
      <c r="K157" s="111" t="n">
        <v>0</v>
      </c>
      <c r="L157" s="111" t="n">
        <v>0</v>
      </c>
      <c r="M157" s="111" t="n">
        <v>0</v>
      </c>
      <c r="N157" s="111" t="n">
        <v>0</v>
      </c>
      <c r="O157" s="111" t="n">
        <v>0</v>
      </c>
      <c r="P157" s="178"/>
    </row>
    <row r="158" customFormat="false" ht="12.75" hidden="false" customHeight="false" outlineLevel="0" collapsed="false">
      <c r="A158" s="109" t="n">
        <v>122</v>
      </c>
      <c r="B158" s="197" t="s">
        <v>92</v>
      </c>
      <c r="C158" s="127" t="n">
        <v>3660</v>
      </c>
      <c r="D158" s="127" t="e">
        <f aca="false">D163+D168+D173</f>
        <v>#REF!</v>
      </c>
      <c r="E158" s="127" t="e">
        <f aca="false">E163+E168+E173</f>
        <v>#REF!</v>
      </c>
      <c r="F158" s="127" t="e">
        <f aca="false">F163+F168+F173</f>
        <v>#REF!</v>
      </c>
      <c r="G158" s="127" t="e">
        <f aca="false">G163+G168+G173</f>
        <v>#REF!</v>
      </c>
      <c r="H158" s="127" t="n">
        <v>500</v>
      </c>
      <c r="I158" s="127" t="n">
        <v>500</v>
      </c>
      <c r="J158" s="127" t="n">
        <v>610</v>
      </c>
      <c r="K158" s="127" t="n">
        <v>610</v>
      </c>
      <c r="L158" s="127" t="n">
        <v>610</v>
      </c>
      <c r="M158" s="127" t="n">
        <v>610</v>
      </c>
      <c r="N158" s="127" t="n">
        <v>610</v>
      </c>
      <c r="O158" s="127" t="n">
        <v>610</v>
      </c>
      <c r="P158" s="111"/>
    </row>
    <row r="159" customFormat="false" ht="23.85" hidden="false" customHeight="false" outlineLevel="0" collapsed="false">
      <c r="A159" s="109"/>
      <c r="B159" s="178" t="s">
        <v>133</v>
      </c>
      <c r="C159" s="127"/>
      <c r="D159" s="127"/>
      <c r="E159" s="127"/>
      <c r="F159" s="127"/>
      <c r="G159" s="127"/>
      <c r="H159" s="127"/>
      <c r="I159" s="127"/>
      <c r="J159" s="127"/>
      <c r="K159" s="127"/>
      <c r="L159" s="127"/>
      <c r="M159" s="127"/>
      <c r="N159" s="127"/>
      <c r="O159" s="127"/>
      <c r="P159" s="111"/>
    </row>
    <row r="160" customFormat="false" ht="12.75" hidden="false" customHeight="false" outlineLevel="0" collapsed="false">
      <c r="A160" s="109" t="n">
        <v>123</v>
      </c>
      <c r="B160" s="167" t="s">
        <v>33</v>
      </c>
      <c r="C160" s="111" t="n">
        <f aca="false">C165+C170+C176</f>
        <v>0</v>
      </c>
      <c r="D160" s="111" t="n">
        <f aca="false">D165+D170+D176</f>
        <v>0</v>
      </c>
      <c r="E160" s="111" t="n">
        <f aca="false">E165+E170+E176</f>
        <v>0</v>
      </c>
      <c r="F160" s="111" t="n">
        <f aca="false">F165+F170+F176</f>
        <v>0</v>
      </c>
      <c r="G160" s="111" t="n">
        <f aca="false">G165+G170+G176</f>
        <v>0</v>
      </c>
      <c r="H160" s="111" t="n">
        <f aca="false">H165+H170+H176</f>
        <v>0</v>
      </c>
      <c r="I160" s="111" t="n">
        <f aca="false">I165+I170+I176</f>
        <v>0</v>
      </c>
      <c r="J160" s="111" t="n">
        <f aca="false">J165+J170+J176</f>
        <v>0</v>
      </c>
      <c r="K160" s="111" t="n">
        <f aca="false">K165+K170+K176</f>
        <v>0</v>
      </c>
      <c r="L160" s="111" t="n">
        <f aca="false">L165+L170+L176</f>
        <v>0</v>
      </c>
      <c r="M160" s="111" t="n">
        <f aca="false">M165+M170+M176</f>
        <v>0</v>
      </c>
      <c r="N160" s="111" t="n">
        <f aca="false">N165+N170+N176</f>
        <v>0</v>
      </c>
      <c r="O160" s="111" t="n">
        <f aca="false">O165+O170+O176</f>
        <v>0</v>
      </c>
      <c r="P160" s="111"/>
    </row>
    <row r="161" customFormat="false" ht="12.75" hidden="false" customHeight="false" outlineLevel="0" collapsed="false">
      <c r="A161" s="109" t="n">
        <v>124</v>
      </c>
      <c r="B161" s="167" t="s">
        <v>34</v>
      </c>
      <c r="C161" s="127" t="n">
        <v>3660</v>
      </c>
      <c r="D161" s="127" t="n">
        <f aca="false">D166+D171+D177</f>
        <v>28.6</v>
      </c>
      <c r="E161" s="127" t="n">
        <f aca="false">E166+E171+E177</f>
        <v>149.5</v>
      </c>
      <c r="F161" s="127" t="n">
        <f aca="false">F166+F171+F177</f>
        <v>0</v>
      </c>
      <c r="G161" s="127" t="n">
        <f aca="false">G166+G171+G177</f>
        <v>0</v>
      </c>
      <c r="H161" s="127" t="n">
        <v>500</v>
      </c>
      <c r="I161" s="127" t="n">
        <v>500</v>
      </c>
      <c r="J161" s="127" t="n">
        <v>610</v>
      </c>
      <c r="K161" s="127" t="n">
        <v>610</v>
      </c>
      <c r="L161" s="127" t="n">
        <v>610</v>
      </c>
      <c r="M161" s="127" t="n">
        <v>610</v>
      </c>
      <c r="N161" s="127" t="n">
        <v>610</v>
      </c>
      <c r="O161" s="127" t="n">
        <v>610</v>
      </c>
      <c r="P161" s="178"/>
      <c r="Q161" s="84"/>
    </row>
    <row r="162" customFormat="false" ht="22.5" hidden="false" customHeight="true" outlineLevel="0" collapsed="false">
      <c r="A162" s="109" t="n">
        <v>125</v>
      </c>
      <c r="B162" s="167" t="s">
        <v>35</v>
      </c>
      <c r="C162" s="111" t="s">
        <v>36</v>
      </c>
      <c r="D162" s="111" t="s">
        <v>36</v>
      </c>
      <c r="E162" s="111" t="s">
        <v>36</v>
      </c>
      <c r="F162" s="111" t="s">
        <v>36</v>
      </c>
      <c r="G162" s="111" t="s">
        <v>36</v>
      </c>
      <c r="H162" s="111" t="s">
        <v>36</v>
      </c>
      <c r="I162" s="111" t="s">
        <v>36</v>
      </c>
      <c r="J162" s="111" t="n">
        <v>0</v>
      </c>
      <c r="K162" s="111" t="n">
        <v>0</v>
      </c>
      <c r="L162" s="111" t="n">
        <v>0</v>
      </c>
      <c r="M162" s="111" t="n">
        <v>0</v>
      </c>
      <c r="N162" s="111" t="n">
        <v>0</v>
      </c>
      <c r="O162" s="111" t="n">
        <v>0</v>
      </c>
      <c r="P162" s="178"/>
    </row>
    <row r="163" customFormat="false" ht="13.5" hidden="false" customHeight="true" outlineLevel="0" collapsed="false">
      <c r="A163" s="109" t="n">
        <v>126</v>
      </c>
      <c r="B163" s="177" t="s">
        <v>134</v>
      </c>
      <c r="C163" s="111" t="n">
        <v>60</v>
      </c>
      <c r="D163" s="111" t="n">
        <f aca="false">D165+D166+D167</f>
        <v>28.6</v>
      </c>
      <c r="E163" s="111" t="n">
        <v>115</v>
      </c>
      <c r="F163" s="111" t="n">
        <f aca="false">F165+F166+F167</f>
        <v>0</v>
      </c>
      <c r="G163" s="111" t="n">
        <f aca="false">G165+G166+G167</f>
        <v>0</v>
      </c>
      <c r="H163" s="111" t="n">
        <v>0</v>
      </c>
      <c r="I163" s="111" t="n">
        <v>0</v>
      </c>
      <c r="J163" s="111" t="n">
        <f aca="false">J165+J166+J167</f>
        <v>10</v>
      </c>
      <c r="K163" s="111" t="n">
        <v>10</v>
      </c>
      <c r="L163" s="111" t="n">
        <v>10</v>
      </c>
      <c r="M163" s="111" t="n">
        <v>10</v>
      </c>
      <c r="N163" s="111" t="n">
        <v>10</v>
      </c>
      <c r="O163" s="111" t="n">
        <v>10</v>
      </c>
      <c r="P163" s="111"/>
    </row>
    <row r="164" customFormat="false" ht="24.75" hidden="false" customHeight="true" outlineLevel="0" collapsed="false">
      <c r="A164" s="109"/>
      <c r="B164" s="177"/>
      <c r="C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</row>
    <row r="165" customFormat="false" ht="12.75" hidden="false" customHeight="false" outlineLevel="0" collapsed="false">
      <c r="A165" s="109" t="n">
        <v>127</v>
      </c>
      <c r="B165" s="167" t="s">
        <v>33</v>
      </c>
      <c r="C165" s="111" t="n">
        <v>0</v>
      </c>
      <c r="D165" s="111" t="n">
        <v>0</v>
      </c>
      <c r="E165" s="111" t="n">
        <v>0</v>
      </c>
      <c r="F165" s="111" t="n">
        <v>0</v>
      </c>
      <c r="G165" s="111" t="n">
        <v>0</v>
      </c>
      <c r="H165" s="111" t="n">
        <v>0</v>
      </c>
      <c r="I165" s="111" t="n">
        <v>0</v>
      </c>
      <c r="J165" s="111" t="n">
        <v>0</v>
      </c>
      <c r="K165" s="111" t="n">
        <v>0</v>
      </c>
      <c r="L165" s="111" t="n">
        <v>0</v>
      </c>
      <c r="M165" s="111" t="n">
        <v>0</v>
      </c>
      <c r="N165" s="111" t="n">
        <v>0</v>
      </c>
      <c r="O165" s="111" t="n">
        <v>0</v>
      </c>
      <c r="P165" s="127"/>
    </row>
    <row r="166" customFormat="false" ht="12.75" hidden="false" customHeight="false" outlineLevel="0" collapsed="false">
      <c r="A166" s="109" t="n">
        <v>128</v>
      </c>
      <c r="B166" s="167" t="s">
        <v>34</v>
      </c>
      <c r="C166" s="111" t="n">
        <v>60</v>
      </c>
      <c r="D166" s="111" t="s">
        <v>135</v>
      </c>
      <c r="E166" s="111" t="n">
        <v>115</v>
      </c>
      <c r="F166" s="111" t="n">
        <v>0</v>
      </c>
      <c r="G166" s="111" t="n">
        <v>0</v>
      </c>
      <c r="H166" s="111" t="n">
        <v>0</v>
      </c>
      <c r="I166" s="111" t="n">
        <v>0</v>
      </c>
      <c r="J166" s="111" t="s">
        <v>136</v>
      </c>
      <c r="K166" s="111" t="n">
        <v>10</v>
      </c>
      <c r="L166" s="111" t="n">
        <v>10</v>
      </c>
      <c r="M166" s="111" t="n">
        <v>10</v>
      </c>
      <c r="N166" s="111" t="n">
        <v>10</v>
      </c>
      <c r="O166" s="111" t="n">
        <v>10</v>
      </c>
      <c r="P166" s="178"/>
    </row>
    <row r="167" customFormat="false" ht="27.75" hidden="false" customHeight="true" outlineLevel="0" collapsed="false">
      <c r="A167" s="109" t="n">
        <v>129</v>
      </c>
      <c r="B167" s="167" t="s">
        <v>35</v>
      </c>
      <c r="C167" s="111" t="s">
        <v>36</v>
      </c>
      <c r="D167" s="111" t="s">
        <v>36</v>
      </c>
      <c r="E167" s="111" t="s">
        <v>36</v>
      </c>
      <c r="F167" s="111" t="s">
        <v>36</v>
      </c>
      <c r="G167" s="111" t="s">
        <v>36</v>
      </c>
      <c r="H167" s="111" t="s">
        <v>36</v>
      </c>
      <c r="I167" s="111" t="s">
        <v>36</v>
      </c>
      <c r="J167" s="111" t="s">
        <v>36</v>
      </c>
      <c r="K167" s="111" t="n">
        <v>0</v>
      </c>
      <c r="L167" s="111" t="n">
        <v>0</v>
      </c>
      <c r="M167" s="111" t="n">
        <v>0</v>
      </c>
      <c r="N167" s="111" t="n">
        <v>0</v>
      </c>
      <c r="O167" s="111" t="n">
        <v>0</v>
      </c>
      <c r="P167" s="178"/>
    </row>
    <row r="168" customFormat="false" ht="13.5" hidden="false" customHeight="true" outlineLevel="0" collapsed="false">
      <c r="A168" s="109" t="n">
        <v>130</v>
      </c>
      <c r="B168" s="177" t="s">
        <v>137</v>
      </c>
      <c r="C168" s="111" t="n">
        <v>600</v>
      </c>
      <c r="D168" s="111" t="n">
        <f aca="false">D170+D171+D172</f>
        <v>0</v>
      </c>
      <c r="E168" s="111" t="n">
        <f aca="false">E170+E171+E172</f>
        <v>0</v>
      </c>
      <c r="F168" s="111" t="n">
        <f aca="false">F170+F171+F172</f>
        <v>0</v>
      </c>
      <c r="G168" s="111" t="n">
        <f aca="false">G170+G171+G172</f>
        <v>0</v>
      </c>
      <c r="H168" s="111" t="n">
        <v>0</v>
      </c>
      <c r="I168" s="111" t="n">
        <v>0</v>
      </c>
      <c r="J168" s="111" t="n">
        <f aca="false">J170+J171+J172</f>
        <v>100</v>
      </c>
      <c r="K168" s="111" t="n">
        <v>100</v>
      </c>
      <c r="L168" s="111" t="n">
        <v>100</v>
      </c>
      <c r="M168" s="111" t="n">
        <v>100</v>
      </c>
      <c r="N168" s="111" t="n">
        <v>100</v>
      </c>
      <c r="O168" s="111" t="n">
        <v>100</v>
      </c>
      <c r="P168" s="111"/>
    </row>
    <row r="169" customFormat="false" ht="78.75" hidden="false" customHeight="true" outlineLevel="0" collapsed="false">
      <c r="A169" s="109"/>
      <c r="B169" s="177"/>
      <c r="C169" s="111"/>
      <c r="D169" s="111"/>
      <c r="E169" s="111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</row>
    <row r="170" customFormat="false" ht="12.75" hidden="false" customHeight="false" outlineLevel="0" collapsed="false">
      <c r="A170" s="109" t="n">
        <v>131</v>
      </c>
      <c r="B170" s="167" t="s">
        <v>33</v>
      </c>
      <c r="C170" s="111" t="n">
        <v>0</v>
      </c>
      <c r="D170" s="111" t="n">
        <v>0</v>
      </c>
      <c r="E170" s="111" t="n">
        <v>0</v>
      </c>
      <c r="F170" s="111" t="n">
        <v>0</v>
      </c>
      <c r="G170" s="111" t="n">
        <v>0</v>
      </c>
      <c r="H170" s="111" t="n">
        <v>0</v>
      </c>
      <c r="I170" s="111" t="n">
        <v>0</v>
      </c>
      <c r="J170" s="111" t="n">
        <v>0</v>
      </c>
      <c r="K170" s="111" t="n">
        <v>0</v>
      </c>
      <c r="L170" s="111" t="n">
        <v>0</v>
      </c>
      <c r="M170" s="111" t="n">
        <v>0</v>
      </c>
      <c r="N170" s="111" t="n">
        <v>0</v>
      </c>
      <c r="O170" s="111" t="n">
        <v>0</v>
      </c>
      <c r="P170" s="111"/>
    </row>
    <row r="171" customFormat="false" ht="13.5" hidden="false" customHeight="true" outlineLevel="0" collapsed="false">
      <c r="A171" s="109" t="n">
        <v>132</v>
      </c>
      <c r="B171" s="167" t="s">
        <v>34</v>
      </c>
      <c r="C171" s="111" t="n">
        <v>600</v>
      </c>
      <c r="D171" s="111" t="s">
        <v>138</v>
      </c>
      <c r="E171" s="111" t="s">
        <v>36</v>
      </c>
      <c r="F171" s="111" t="n">
        <v>0</v>
      </c>
      <c r="G171" s="111" t="s">
        <v>36</v>
      </c>
      <c r="H171" s="198" t="n">
        <v>0</v>
      </c>
      <c r="I171" s="198" t="n">
        <v>0</v>
      </c>
      <c r="J171" s="198" t="s">
        <v>139</v>
      </c>
      <c r="K171" s="198" t="n">
        <v>100</v>
      </c>
      <c r="L171" s="198" t="n">
        <v>100</v>
      </c>
      <c r="M171" s="198" t="n">
        <v>100</v>
      </c>
      <c r="N171" s="198" t="n">
        <v>100</v>
      </c>
      <c r="O171" s="198" t="n">
        <v>100</v>
      </c>
      <c r="P171" s="127"/>
    </row>
    <row r="172" customFormat="false" ht="29.25" hidden="false" customHeight="true" outlineLevel="0" collapsed="false">
      <c r="A172" s="109" t="n">
        <v>133</v>
      </c>
      <c r="B172" s="167" t="s">
        <v>35</v>
      </c>
      <c r="C172" s="111" t="s">
        <v>36</v>
      </c>
      <c r="D172" s="111" t="s">
        <v>36</v>
      </c>
      <c r="E172" s="111" t="s">
        <v>36</v>
      </c>
      <c r="F172" s="111" t="s">
        <v>36</v>
      </c>
      <c r="G172" s="111" t="s">
        <v>36</v>
      </c>
      <c r="H172" s="111" t="s">
        <v>36</v>
      </c>
      <c r="I172" s="111" t="s">
        <v>36</v>
      </c>
      <c r="J172" s="111" t="s">
        <v>36</v>
      </c>
      <c r="K172" s="111" t="n">
        <v>0</v>
      </c>
      <c r="L172" s="111" t="n">
        <v>0</v>
      </c>
      <c r="M172" s="111" t="n">
        <v>0</v>
      </c>
      <c r="N172" s="111" t="n">
        <v>0</v>
      </c>
      <c r="O172" s="111" t="n">
        <v>0</v>
      </c>
      <c r="P172" s="127"/>
    </row>
    <row r="173" customFormat="false" ht="13.5" hidden="false" customHeight="true" outlineLevel="0" collapsed="false">
      <c r="A173" s="109" t="n">
        <v>134</v>
      </c>
      <c r="B173" s="177" t="s">
        <v>140</v>
      </c>
      <c r="C173" s="111" t="n">
        <v>3000</v>
      </c>
      <c r="D173" s="111" t="e">
        <f aca="false">D176+D177+#REF!</f>
        <v>#REF!</v>
      </c>
      <c r="E173" s="111" t="e">
        <f aca="false">E176+E177+#REF!</f>
        <v>#REF!</v>
      </c>
      <c r="F173" s="111" t="e">
        <f aca="false">F176+F177+#REF!</f>
        <v>#REF!</v>
      </c>
      <c r="G173" s="111" t="e">
        <f aca="false">G176+G177+#REF!</f>
        <v>#REF!</v>
      </c>
      <c r="H173" s="111" t="n">
        <v>500</v>
      </c>
      <c r="I173" s="111" t="n">
        <v>500</v>
      </c>
      <c r="J173" s="111" t="n">
        <v>500</v>
      </c>
      <c r="K173" s="111" t="n">
        <v>500</v>
      </c>
      <c r="L173" s="111" t="n">
        <v>500</v>
      </c>
      <c r="M173" s="111" t="n">
        <v>500</v>
      </c>
      <c r="N173" s="111" t="n">
        <v>500</v>
      </c>
      <c r="O173" s="111" t="n">
        <v>500</v>
      </c>
      <c r="P173" s="127"/>
    </row>
    <row r="174" customFormat="false" ht="29.25" hidden="false" customHeight="true" outlineLevel="0" collapsed="false">
      <c r="A174" s="109"/>
      <c r="B174" s="177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27"/>
    </row>
    <row r="175" customFormat="false" ht="12.75" hidden="false" customHeight="false" outlineLevel="0" collapsed="false">
      <c r="A175" s="109" t="n">
        <v>135</v>
      </c>
      <c r="B175" s="178" t="s">
        <v>86</v>
      </c>
      <c r="C175" s="111" t="n">
        <v>0</v>
      </c>
      <c r="D175" s="111" t="n">
        <v>0</v>
      </c>
      <c r="E175" s="111" t="n">
        <v>0</v>
      </c>
      <c r="F175" s="111" t="n">
        <v>0</v>
      </c>
      <c r="G175" s="111" t="n">
        <v>0</v>
      </c>
      <c r="H175" s="111" t="n">
        <v>0</v>
      </c>
      <c r="I175" s="111" t="n">
        <v>500</v>
      </c>
      <c r="J175" s="111" t="n">
        <v>0</v>
      </c>
      <c r="K175" s="111" t="n">
        <v>0</v>
      </c>
      <c r="L175" s="111" t="n">
        <v>0</v>
      </c>
      <c r="M175" s="111" t="n">
        <v>0</v>
      </c>
      <c r="N175" s="111" t="n">
        <v>0</v>
      </c>
      <c r="O175" s="111" t="n">
        <v>0</v>
      </c>
      <c r="P175" s="111"/>
    </row>
    <row r="176" customFormat="false" ht="12.75" hidden="false" customHeight="false" outlineLevel="0" collapsed="false">
      <c r="A176" s="109" t="n">
        <v>136</v>
      </c>
      <c r="B176" s="167" t="s">
        <v>33</v>
      </c>
      <c r="C176" s="111" t="n">
        <f aca="false">D176+E176+F176+G176+H176+I176+J176</f>
        <v>0</v>
      </c>
      <c r="D176" s="111" t="s">
        <v>36</v>
      </c>
      <c r="E176" s="111" t="n">
        <v>0</v>
      </c>
      <c r="F176" s="111" t="n">
        <v>0</v>
      </c>
      <c r="G176" s="111" t="n">
        <v>0</v>
      </c>
      <c r="H176" s="111" t="n">
        <v>0</v>
      </c>
      <c r="I176" s="111" t="n">
        <v>0</v>
      </c>
      <c r="J176" s="111" t="n">
        <v>0</v>
      </c>
      <c r="K176" s="111" t="n">
        <v>0</v>
      </c>
      <c r="L176" s="111" t="n">
        <v>0</v>
      </c>
      <c r="M176" s="111" t="n">
        <v>0</v>
      </c>
      <c r="N176" s="111" t="n">
        <v>0</v>
      </c>
      <c r="O176" s="111" t="n">
        <v>0</v>
      </c>
      <c r="P176" s="127"/>
    </row>
    <row r="177" customFormat="false" ht="19.5" hidden="false" customHeight="true" outlineLevel="0" collapsed="false">
      <c r="A177" s="109" t="n">
        <v>137</v>
      </c>
      <c r="B177" s="167" t="s">
        <v>34</v>
      </c>
      <c r="C177" s="111" t="n">
        <v>3000</v>
      </c>
      <c r="D177" s="111" t="s">
        <v>36</v>
      </c>
      <c r="E177" s="111" t="n">
        <v>34.5</v>
      </c>
      <c r="F177" s="111" t="n">
        <v>0</v>
      </c>
      <c r="G177" s="111" t="s">
        <v>36</v>
      </c>
      <c r="H177" s="111" t="n">
        <v>500</v>
      </c>
      <c r="I177" s="111" t="n">
        <v>500</v>
      </c>
      <c r="J177" s="111" t="n">
        <v>500</v>
      </c>
      <c r="K177" s="111" t="n">
        <v>500</v>
      </c>
      <c r="L177" s="111" t="n">
        <v>500</v>
      </c>
      <c r="M177" s="111" t="n">
        <v>500</v>
      </c>
      <c r="N177" s="111" t="n">
        <v>500</v>
      </c>
      <c r="O177" s="111" t="n">
        <v>500</v>
      </c>
      <c r="P177" s="127"/>
    </row>
    <row r="178" customFormat="false" ht="19.5" hidden="false" customHeight="true" outlineLevel="0" collapsed="false">
      <c r="A178" s="109" t="n">
        <v>138</v>
      </c>
      <c r="B178" s="167" t="s">
        <v>35</v>
      </c>
      <c r="C178" s="111" t="n">
        <f aca="false">D178+E178+F178+G178+H178+I178+J178</f>
        <v>0</v>
      </c>
      <c r="D178" s="111" t="s">
        <v>36</v>
      </c>
      <c r="E178" s="111" t="s">
        <v>36</v>
      </c>
      <c r="F178" s="111" t="s">
        <v>36</v>
      </c>
      <c r="G178" s="111" t="s">
        <v>36</v>
      </c>
      <c r="H178" s="111" t="s">
        <v>36</v>
      </c>
      <c r="I178" s="111" t="s">
        <v>36</v>
      </c>
      <c r="J178" s="111" t="s">
        <v>36</v>
      </c>
      <c r="K178" s="111" t="n">
        <v>0</v>
      </c>
      <c r="L178" s="111" t="n">
        <v>0</v>
      </c>
      <c r="M178" s="111" t="n">
        <v>0</v>
      </c>
      <c r="N178" s="111" t="n">
        <v>0</v>
      </c>
      <c r="O178" s="111" t="n">
        <v>0</v>
      </c>
      <c r="P178" s="127"/>
    </row>
    <row r="179" customFormat="false" ht="15.75" hidden="false" customHeight="false" outlineLevel="0" collapsed="false">
      <c r="A179" s="199"/>
    </row>
    <row r="180" customFormat="false" ht="12.75" hidden="false" customHeight="false" outlineLevel="0" collapsed="false">
      <c r="A180" s="200"/>
    </row>
    <row r="181" customFormat="false" ht="12.75" hidden="false" customHeight="false" outlineLevel="0" collapsed="false">
      <c r="A181" s="200"/>
    </row>
  </sheetData>
  <mergeCells count="230">
    <mergeCell ref="A7:P10"/>
    <mergeCell ref="A12:A13"/>
    <mergeCell ref="B12:B13"/>
    <mergeCell ref="C12:O12"/>
    <mergeCell ref="P12:P13"/>
    <mergeCell ref="A15:A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M28:M29"/>
    <mergeCell ref="N28:N29"/>
    <mergeCell ref="O28:O29"/>
    <mergeCell ref="P28:P29"/>
    <mergeCell ref="B34:P34"/>
    <mergeCell ref="B39:P39"/>
    <mergeCell ref="B44:P44"/>
    <mergeCell ref="B49:P49"/>
    <mergeCell ref="A54:A55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L54:L55"/>
    <mergeCell ref="P54:P55"/>
    <mergeCell ref="A59:A60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L59:L60"/>
    <mergeCell ref="P59:P60"/>
    <mergeCell ref="A64:A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4:L65"/>
    <mergeCell ref="P64:P65"/>
    <mergeCell ref="A69:A70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L69:L70"/>
    <mergeCell ref="P69:P70"/>
    <mergeCell ref="A74:A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P74:P75"/>
    <mergeCell ref="B79:P79"/>
    <mergeCell ref="B84:P84"/>
    <mergeCell ref="A89:A90"/>
    <mergeCell ref="C89:C90"/>
    <mergeCell ref="H89:H90"/>
    <mergeCell ref="I89:I90"/>
    <mergeCell ref="J89:J90"/>
    <mergeCell ref="K89:K90"/>
    <mergeCell ref="L89:L90"/>
    <mergeCell ref="P89:P90"/>
    <mergeCell ref="A94:A95"/>
    <mergeCell ref="C94:C95"/>
    <mergeCell ref="D94:D95"/>
    <mergeCell ref="E94:E95"/>
    <mergeCell ref="F94:F95"/>
    <mergeCell ref="G94:G95"/>
    <mergeCell ref="H94:H95"/>
    <mergeCell ref="I94:I95"/>
    <mergeCell ref="J94:J95"/>
    <mergeCell ref="P94:P95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I114:I117"/>
    <mergeCell ref="J114:J117"/>
    <mergeCell ref="P114:P117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K121:K124"/>
    <mergeCell ref="L121:L124"/>
    <mergeCell ref="M121:M124"/>
    <mergeCell ref="N121:N124"/>
    <mergeCell ref="O121:O124"/>
    <mergeCell ref="P121:P124"/>
    <mergeCell ref="A143:A144"/>
    <mergeCell ref="C143:C144"/>
    <mergeCell ref="D143:D144"/>
    <mergeCell ref="E143:E144"/>
    <mergeCell ref="F143:F144"/>
    <mergeCell ref="G143:G144"/>
    <mergeCell ref="H143:H144"/>
    <mergeCell ref="I143:I144"/>
    <mergeCell ref="J143:J144"/>
    <mergeCell ref="K143:K144"/>
    <mergeCell ref="L143:L144"/>
    <mergeCell ref="M143:M144"/>
    <mergeCell ref="N143:N144"/>
    <mergeCell ref="O143:O144"/>
    <mergeCell ref="P143:P144"/>
    <mergeCell ref="A146:A147"/>
    <mergeCell ref="A148:A149"/>
    <mergeCell ref="B148:P148"/>
    <mergeCell ref="A153:A154"/>
    <mergeCell ref="B153:P153"/>
    <mergeCell ref="A158:A159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K158:K159"/>
    <mergeCell ref="L158:L159"/>
    <mergeCell ref="M158:M159"/>
    <mergeCell ref="N158:N159"/>
    <mergeCell ref="O158:O159"/>
    <mergeCell ref="P158:P159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I163:I164"/>
    <mergeCell ref="J163:J164"/>
    <mergeCell ref="K163:K164"/>
    <mergeCell ref="L163:L164"/>
    <mergeCell ref="M163:M164"/>
    <mergeCell ref="N163:N164"/>
    <mergeCell ref="O163:O164"/>
    <mergeCell ref="P163:P164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I169"/>
    <mergeCell ref="J168:J169"/>
    <mergeCell ref="K168:K169"/>
    <mergeCell ref="L168:L169"/>
    <mergeCell ref="M168:M169"/>
    <mergeCell ref="N168:N169"/>
    <mergeCell ref="O168:O169"/>
    <mergeCell ref="P168:P169"/>
    <mergeCell ref="A173:A174"/>
    <mergeCell ref="B173:B174"/>
    <mergeCell ref="C173:C174"/>
    <mergeCell ref="D173:D174"/>
    <mergeCell ref="E173:E174"/>
    <mergeCell ref="F173:F174"/>
    <mergeCell ref="G173:G174"/>
    <mergeCell ref="H173:H174"/>
    <mergeCell ref="I173:I174"/>
    <mergeCell ref="J173:J174"/>
    <mergeCell ref="K173:K174"/>
    <mergeCell ref="L173:L174"/>
    <mergeCell ref="M173:M174"/>
    <mergeCell ref="N173:N174"/>
    <mergeCell ref="O173:O174"/>
    <mergeCell ref="P173:P17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LibreOffice/25.8.4.2$Linux_X86_64 LibreOffice_project/290daaa01b999472f0c7a3890eb6a550fd74c6df</Application>
  <AppVersion>15.0000</AppVersion>
  <Company>Home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2015-08-02T21:42:25Z</dcterms:created>
  <dc:creator>User</dc:creator>
  <dc:description/>
  <dc:language>ru-RU</dc:language>
  <cp:lastModifiedBy/>
  <cp:lastPrinted>2026-03-05T11:27:26Z</cp:lastPrinted>
  <dcterms:modified xsi:type="dcterms:W3CDTF">2026-03-05T11:28:12Z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